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limerick2030.sharepoint.com/Projects/Cleeves Development/24. CRQ - Site Activation Project/02. Procurement/02. Engineer led Single Point Design Lead (SPDT)/01. Pre Contract/01. Tender Docs/08. Fee Build Up Schedule (FBUS)/"/>
    </mc:Choice>
  </mc:AlternateContent>
  <xr:revisionPtr revIDLastSave="298" documentId="8_{F9A4F611-290A-4C82-94FC-EC43E8FFA144}" xr6:coauthVersionLast="47" xr6:coauthVersionMax="47" xr10:uidLastSave="{F17C8C26-80DE-485B-8E0F-97EC40293076}"/>
  <bookViews>
    <workbookView xWindow="-120" yWindow="-120" windowWidth="29040" windowHeight="15720" activeTab="1" xr2:uid="{00000000-000D-0000-FFFF-FFFF00000000}"/>
  </bookViews>
  <sheets>
    <sheet name="Fixed Price Lump Sum Fee" sheetId="1" r:id="rId1"/>
    <sheet name="Overall Notional Tender Price" sheetId="2" r:id="rId2"/>
  </sheets>
  <externalReferences>
    <externalReference r:id="rId3"/>
  </externalReferences>
  <definedNames>
    <definedName name="_xlnm.Print_Area" localSheetId="0">'Fixed Price Lump Sum Fee'!$B$1:$R$44</definedName>
    <definedName name="_xlnm.Print_Area" localSheetId="1">'Overall Notional Tender Price'!$A$1:$H$64</definedName>
    <definedName name="_xlnm.Print_Titles" localSheetId="0">'Fixed Price Lump Sum Fee'!$12:$15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 l="1"/>
  <c r="J32" i="1"/>
  <c r="J31" i="1"/>
  <c r="J30" i="1"/>
  <c r="J29" i="1"/>
  <c r="J28" i="1"/>
  <c r="J27" i="1"/>
  <c r="J26" i="1"/>
  <c r="J25" i="1"/>
  <c r="J24" i="1"/>
  <c r="J23" i="1"/>
  <c r="J22" i="1"/>
  <c r="J21" i="1"/>
  <c r="J20" i="1"/>
  <c r="J19" i="1"/>
  <c r="J18" i="1"/>
  <c r="J17" i="1"/>
  <c r="J16" i="1"/>
  <c r="I16" i="1"/>
  <c r="P30" i="1"/>
  <c r="N30" i="1"/>
  <c r="L30" i="1"/>
  <c r="H30" i="1"/>
  <c r="F30" i="1"/>
  <c r="P29" i="1"/>
  <c r="N29" i="1"/>
  <c r="L29" i="1"/>
  <c r="H29" i="1"/>
  <c r="F29" i="1"/>
  <c r="P28" i="1"/>
  <c r="N28" i="1"/>
  <c r="L28" i="1"/>
  <c r="H28" i="1"/>
  <c r="F28" i="1"/>
  <c r="P27" i="1"/>
  <c r="N27" i="1"/>
  <c r="L27" i="1"/>
  <c r="H27" i="1"/>
  <c r="F27" i="1"/>
  <c r="P26" i="1"/>
  <c r="N26" i="1"/>
  <c r="L26" i="1"/>
  <c r="H26" i="1"/>
  <c r="F26" i="1"/>
  <c r="P25" i="1"/>
  <c r="N25" i="1"/>
  <c r="L25" i="1"/>
  <c r="H25" i="1"/>
  <c r="F25" i="1"/>
  <c r="P24" i="1"/>
  <c r="N24" i="1"/>
  <c r="L24" i="1"/>
  <c r="H24" i="1"/>
  <c r="F24" i="1"/>
  <c r="P23" i="1"/>
  <c r="N23" i="1"/>
  <c r="L23" i="1"/>
  <c r="H23" i="1"/>
  <c r="F23" i="1"/>
  <c r="P22" i="1"/>
  <c r="N22" i="1"/>
  <c r="L22" i="1"/>
  <c r="H22" i="1"/>
  <c r="F22" i="1"/>
  <c r="P21" i="1"/>
  <c r="N21" i="1"/>
  <c r="L21" i="1"/>
  <c r="H21" i="1"/>
  <c r="F21" i="1"/>
  <c r="P20" i="1"/>
  <c r="N20" i="1"/>
  <c r="L20" i="1"/>
  <c r="H20" i="1"/>
  <c r="F20" i="1"/>
  <c r="G20" i="2"/>
  <c r="G21" i="2"/>
  <c r="G22" i="2"/>
  <c r="G23" i="2"/>
  <c r="G24" i="2"/>
  <c r="G25" i="2"/>
  <c r="G26" i="2"/>
  <c r="G27" i="2"/>
  <c r="G28" i="2"/>
  <c r="G29" i="2"/>
  <c r="G30" i="2"/>
  <c r="G19" i="2"/>
  <c r="G18" i="2"/>
  <c r="G17" i="2"/>
  <c r="G10" i="2"/>
  <c r="J35" i="1" l="1"/>
  <c r="I35" i="1"/>
  <c r="G50" i="2"/>
  <c r="G53" i="2" s="1"/>
  <c r="P32" i="1"/>
  <c r="N32" i="1"/>
  <c r="L32" i="1"/>
  <c r="H32" i="1"/>
  <c r="F32" i="1"/>
  <c r="F31" i="1" l="1"/>
  <c r="H31" i="1"/>
  <c r="L31" i="1"/>
  <c r="N31" i="1"/>
  <c r="P31" i="1"/>
  <c r="E16" i="1" l="1"/>
  <c r="E35" i="1" s="1"/>
  <c r="O16" i="1"/>
  <c r="O35" i="1" s="1"/>
  <c r="M16" i="1"/>
  <c r="M35" i="1" s="1"/>
  <c r="K16" i="1"/>
  <c r="K35" i="1" s="1"/>
  <c r="G16" i="1"/>
  <c r="G35" i="1" s="1"/>
  <c r="D39" i="1" l="1"/>
  <c r="F19" i="1"/>
  <c r="F33" i="1" l="1"/>
  <c r="H33" i="1"/>
  <c r="L33" i="1"/>
  <c r="N33" i="1"/>
  <c r="P33" i="1"/>
  <c r="P19" i="1"/>
  <c r="N19" i="1"/>
  <c r="L19" i="1"/>
  <c r="H19" i="1"/>
  <c r="P18" i="1"/>
  <c r="N18" i="1"/>
  <c r="L18" i="1"/>
  <c r="H18" i="1"/>
  <c r="F18" i="1"/>
  <c r="P17" i="1"/>
  <c r="N17" i="1"/>
  <c r="L17" i="1"/>
  <c r="H17" i="1"/>
  <c r="F17" i="1"/>
  <c r="F16" i="1" l="1"/>
  <c r="F35" i="1" s="1"/>
  <c r="N16" i="1"/>
  <c r="N35" i="1" s="1"/>
  <c r="P16" i="1"/>
  <c r="P35" i="1" s="1"/>
  <c r="H16" i="1"/>
  <c r="H35" i="1" s="1"/>
  <c r="L16" i="1"/>
  <c r="L35" i="1" s="1"/>
  <c r="D37" i="1" l="1"/>
</calcChain>
</file>

<file path=xl/sharedStrings.xml><?xml version="1.0" encoding="utf-8"?>
<sst xmlns="http://schemas.openxmlformats.org/spreadsheetml/2006/main" count="110" uniqueCount="66">
  <si>
    <t>Request for Tender for</t>
  </si>
  <si>
    <t>For</t>
  </si>
  <si>
    <t xml:space="preserve">Limerick Twenty Thirty (LTT) </t>
  </si>
  <si>
    <t xml:space="preserve">Tenderers are required to provide a detailed breakdown of the Fixed Price Lump Sum Fee by completing the following information in respect of each of the personnel proposed to deliver the services: </t>
  </si>
  <si>
    <t>-   Name , Role , Hours per Stage , and Applicable Hourly Rate</t>
  </si>
  <si>
    <r>
      <rPr>
        <b/>
        <sz val="12"/>
        <color theme="1"/>
        <rFont val="Calibri"/>
        <family val="2"/>
        <scheme val="minor"/>
      </rPr>
      <t xml:space="preserve">NB. </t>
    </r>
    <r>
      <rPr>
        <sz val="12"/>
        <color theme="1"/>
        <rFont val="Calibri"/>
        <family val="2"/>
        <scheme val="minor"/>
      </rPr>
      <t xml:space="preserve">It is stressed that the breakdown of the Fixed Price Lump Sum Fee will be used for assessment purposes only. The successful tenderer will be required to provide the services required for the lump sum fee quoted within the time limit specified. </t>
    </r>
  </si>
  <si>
    <t>Personnel Name(s)</t>
  </si>
  <si>
    <t xml:space="preserve">Role for this project </t>
  </si>
  <si>
    <t>hourly rate</t>
  </si>
  <si>
    <t>Sub-Total Cost</t>
  </si>
  <si>
    <t>No. hours</t>
  </si>
  <si>
    <t>Name</t>
  </si>
  <si>
    <t>Please enter additional personnel under this discipline if required</t>
  </si>
  <si>
    <t>Sub Totals (Per Stage)</t>
  </si>
  <si>
    <t>Total Fee</t>
  </si>
  <si>
    <t>Total Hours</t>
  </si>
  <si>
    <r>
      <t>Note 1:</t>
    </r>
    <r>
      <rPr>
        <sz val="11"/>
        <color theme="1"/>
        <rFont val="Calibri"/>
        <family val="2"/>
        <scheme val="minor"/>
      </rPr>
      <t xml:space="preserve"> Contingency Hours will be included within the awarded contract value, but will be expended only at Employer's discretion </t>
    </r>
  </si>
  <si>
    <t>Notional Hours</t>
  </si>
  <si>
    <t>Overall Notional Tender Price</t>
  </si>
  <si>
    <t>Request for Tender for:</t>
  </si>
  <si>
    <t>Project:</t>
  </si>
  <si>
    <t>A</t>
  </si>
  <si>
    <t>Fixed Price Lump Sum Fee Proposal</t>
  </si>
  <si>
    <t>Total Fee for Stage Services:</t>
  </si>
  <si>
    <t>(to be carried forward to Tender and Schedule)</t>
  </si>
  <si>
    <t>B</t>
  </si>
  <si>
    <t>Notional Figure for Time Charges</t>
  </si>
  <si>
    <t>Grade</t>
  </si>
  <si>
    <t>Hourly Rate €/hr</t>
  </si>
  <si>
    <t>Total (ex. VAT)</t>
  </si>
  <si>
    <t>Total Figure for Time Charges</t>
  </si>
  <si>
    <t>Total Overall Notional Tender Price excluding VAT</t>
  </si>
  <si>
    <t>Signed:</t>
  </si>
  <si>
    <r>
      <t>For and on behalf of Applicant</t>
    </r>
    <r>
      <rPr>
        <i/>
        <sz val="12"/>
        <color rgb="FFFF0000"/>
        <rFont val="Arial"/>
        <family val="2"/>
      </rPr>
      <t xml:space="preserve"> (signature must be that of a Director/Principal)</t>
    </r>
  </si>
  <si>
    <t>Name:</t>
  </si>
  <si>
    <t>Title:</t>
  </si>
  <si>
    <t>Date:</t>
  </si>
  <si>
    <t>(as per section 3 of the ITT - not be carried forward to Tender &amp; Schedule)</t>
  </si>
  <si>
    <t>Engineer Led Design Team</t>
  </si>
  <si>
    <t xml:space="preserve">Fee Build-Up Schedule: Cleeves Riverside Quarter - Site Activation Works, Limerick City </t>
  </si>
  <si>
    <t xml:space="preserve">Design </t>
  </si>
  <si>
    <t>Senior Structural Engineer</t>
  </si>
  <si>
    <t>Project Structural Engineer</t>
  </si>
  <si>
    <t>Senior Geotechnical Engineer</t>
  </si>
  <si>
    <t>Project Geotechnical Engineer</t>
  </si>
  <si>
    <t>Senior Civil Engineer</t>
  </si>
  <si>
    <t>Project Civil Engineer</t>
  </si>
  <si>
    <t>BIM Manager</t>
  </si>
  <si>
    <t>Senior Technician</t>
  </si>
  <si>
    <t>Project Technician</t>
  </si>
  <si>
    <t>Cleeves Riverside Quarter - Site Activation Works</t>
  </si>
  <si>
    <t>Senior Landscape Architect</t>
  </si>
  <si>
    <t>Project Landscape Architect</t>
  </si>
  <si>
    <t>Senior Electrical Engineer</t>
  </si>
  <si>
    <t>Project Electrical Engineer</t>
  </si>
  <si>
    <t>Engineer Led Single Point Design Team</t>
  </si>
  <si>
    <t>Project Director Civil Engineer [Lead]</t>
  </si>
  <si>
    <t>Project Director Civil Engineer [Lead}</t>
  </si>
  <si>
    <t xml:space="preserve">Stage i - Preliminary / Due Diligence  </t>
  </si>
  <si>
    <t>Stage ii (c) - Prepare Design &amp; Build Tender</t>
  </si>
  <si>
    <t xml:space="preserve">Stage ii (b) - Statutory Review </t>
  </si>
  <si>
    <t xml:space="preserve">Stage iii - Tender Action, Evaluation and Award  </t>
  </si>
  <si>
    <t xml:space="preserve">Stage iv - Construction  </t>
  </si>
  <si>
    <t xml:space="preserve">Stage v - Handover of Works  </t>
  </si>
  <si>
    <t>Design &amp; Build  - Retained as Technical Advisors</t>
  </si>
  <si>
    <t xml:space="preserve">Design &amp; Build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</si>
</sst>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0.00"/>
    <numFmt numFmtId="165" formatCode="[$€-1809]#,##0.00"/>
    <numFmt numFmtId="166" formatCode="[$€-83C]#,##0.00"/>
    <numFmt numFmtId="167" formatCode="_-[$€-1809]* #,##0.00_-;\-[$€-1809]* #,##0.00_-;_-[$€-1809]* &quot;-&quot;??_-;_-@_-"/>
    <numFmt numFmtId="168" formatCode="_-[$€-2]\ * #,##0.00_-;\-[$€-2]\ * #,##0.00_-;_-[$€-2]\ * &quot;-&quot;??_-;_-@_-"/>
  </numFmts>
  <fonts count="30" x14ac:knownFonts="1">
    <font>
      <sz val="11"/>
      <color theme="1"/>
      <name val="Calibri"/>
      <family val="2"/>
      <scheme val="minor"/>
    </font>
    <font>
      <b/>
      <sz val="11"/>
      <color rgb="FF000000"/>
      <name val="Calibri"/>
      <family val="2"/>
      <scheme val="minor"/>
    </font>
    <font>
      <sz val="8"/>
      <color rgb="FF000000"/>
      <name val="Lucida Bright"/>
      <family val="1"/>
    </font>
    <font>
      <sz val="10"/>
      <color theme="1"/>
      <name val="Calibri"/>
      <family val="2"/>
      <scheme val="minor"/>
    </font>
    <font>
      <b/>
      <sz val="10"/>
      <color rgb="FF000000"/>
      <name val="Calibri"/>
      <family val="2"/>
      <scheme val="minor"/>
    </font>
    <font>
      <sz val="10"/>
      <color rgb="FF000000"/>
      <name val="Calibri"/>
      <family val="2"/>
      <scheme val="minor"/>
    </font>
    <font>
      <b/>
      <sz val="18"/>
      <color rgb="FFFF0000"/>
      <name val="Calibri"/>
      <family val="2"/>
      <scheme val="minor"/>
    </font>
    <font>
      <b/>
      <sz val="11"/>
      <color theme="1"/>
      <name val="Calibri"/>
      <family val="2"/>
      <scheme val="minor"/>
    </font>
    <font>
      <i/>
      <sz val="10"/>
      <color theme="1"/>
      <name val="Calibri"/>
      <family val="2"/>
      <scheme val="minor"/>
    </font>
    <font>
      <sz val="12"/>
      <color theme="1"/>
      <name val="Calibri"/>
      <family val="2"/>
      <scheme val="minor"/>
    </font>
    <font>
      <b/>
      <sz val="12"/>
      <color theme="1"/>
      <name val="Calibri"/>
      <family val="2"/>
      <scheme val="minor"/>
    </font>
    <font>
      <b/>
      <sz val="10"/>
      <color rgb="FF000000"/>
      <name val="Arial"/>
      <family val="2"/>
    </font>
    <font>
      <sz val="11"/>
      <color theme="1"/>
      <name val="Arial"/>
      <family val="2"/>
    </font>
    <font>
      <b/>
      <sz val="10"/>
      <color rgb="FFFF0000"/>
      <name val="Arial"/>
      <family val="2"/>
    </font>
    <font>
      <sz val="10"/>
      <color theme="1"/>
      <name val="Arial"/>
      <family val="2"/>
    </font>
    <font>
      <b/>
      <sz val="20"/>
      <color rgb="FFFF0000"/>
      <name val="Calibri"/>
      <family val="2"/>
      <scheme val="minor"/>
    </font>
    <font>
      <b/>
      <sz val="10"/>
      <color rgb="FF000000"/>
      <name val="Arial"/>
      <charset val="1"/>
    </font>
    <font>
      <sz val="11"/>
      <color theme="1"/>
      <name val="Calibri"/>
      <family val="2"/>
      <scheme val="minor"/>
    </font>
    <font>
      <sz val="12"/>
      <color theme="1"/>
      <name val="Arial"/>
      <family val="2"/>
    </font>
    <font>
      <b/>
      <u/>
      <sz val="14"/>
      <color theme="1"/>
      <name val="Arial"/>
      <family val="2"/>
    </font>
    <font>
      <b/>
      <sz val="14"/>
      <color theme="1"/>
      <name val="Arial"/>
      <family val="2"/>
    </font>
    <font>
      <sz val="14"/>
      <color theme="1"/>
      <name val="Calibri"/>
      <family val="2"/>
      <scheme val="minor"/>
    </font>
    <font>
      <b/>
      <sz val="14"/>
      <color rgb="FFFF0000"/>
      <name val="Arial"/>
      <family val="2"/>
    </font>
    <font>
      <b/>
      <u/>
      <sz val="14"/>
      <color rgb="FFFF0000"/>
      <name val="Arial"/>
      <family val="2"/>
    </font>
    <font>
      <b/>
      <u/>
      <sz val="11"/>
      <color theme="1"/>
      <name val="Arial"/>
      <family val="2"/>
    </font>
    <font>
      <b/>
      <sz val="14"/>
      <name val="Arial"/>
      <family val="2"/>
    </font>
    <font>
      <b/>
      <sz val="12"/>
      <color theme="1"/>
      <name val="Arial"/>
      <family val="2"/>
    </font>
    <font>
      <b/>
      <sz val="11"/>
      <color theme="1"/>
      <name val="Arial"/>
      <family val="2"/>
    </font>
    <font>
      <b/>
      <sz val="16"/>
      <color theme="1"/>
      <name val="Arial"/>
      <family val="2"/>
    </font>
    <font>
      <i/>
      <sz val="12"/>
      <color rgb="FFFF000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D9D9D9"/>
        <bgColor indexed="64"/>
      </patternFill>
    </fill>
    <fill>
      <patternFill patternType="solid">
        <fgColor rgb="FFFFFF00"/>
        <bgColor indexed="64"/>
      </patternFill>
    </fill>
  </fills>
  <borders count="57">
    <border>
      <left/>
      <right/>
      <top/>
      <bottom/>
      <diagonal/>
    </border>
    <border>
      <left/>
      <right/>
      <top style="thin">
        <color indexed="64"/>
      </top>
      <bottom style="thin">
        <color indexed="64"/>
      </bottom>
      <diagonal/>
    </border>
    <border>
      <left/>
      <right style="thick">
        <color rgb="FF99CCFF"/>
      </right>
      <top style="thick">
        <color rgb="FF99CCFF"/>
      </top>
      <bottom style="thick">
        <color rgb="FF99CCFF"/>
      </bottom>
      <diagonal/>
    </border>
    <border>
      <left style="thick">
        <color rgb="FF99CCFF"/>
      </left>
      <right/>
      <top style="thick">
        <color rgb="FF99CCFF"/>
      </top>
      <bottom style="thick">
        <color rgb="FF99CCFF"/>
      </bottom>
      <diagonal/>
    </border>
    <border>
      <left/>
      <right/>
      <top style="thick">
        <color rgb="FF99CCFF"/>
      </top>
      <bottom style="thick">
        <color rgb="FF99CCFF"/>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rgb="FF99CCFF"/>
      </left>
      <right/>
      <top/>
      <bottom style="thick">
        <color rgb="FF99CCFF"/>
      </bottom>
      <diagonal/>
    </border>
    <border>
      <left/>
      <right/>
      <top/>
      <bottom style="thick">
        <color rgb="FF99CCFF"/>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ck">
        <color rgb="FF99CCFF"/>
      </left>
      <right/>
      <top style="thick">
        <color rgb="FF99CCFF"/>
      </top>
      <bottom/>
      <diagonal/>
    </border>
    <border>
      <left/>
      <right/>
      <top style="thick">
        <color rgb="FF99CCFF"/>
      </top>
      <bottom/>
      <diagonal/>
    </border>
    <border>
      <left style="thick">
        <color rgb="FF99CCFF"/>
      </left>
      <right style="thick">
        <color rgb="FF99CCFF"/>
      </right>
      <top style="thick">
        <color rgb="FF99CCFF"/>
      </top>
      <bottom style="thick">
        <color rgb="FF99CCFF"/>
      </bottom>
      <diagonal/>
    </border>
    <border>
      <left/>
      <right style="thick">
        <color rgb="FF99CCFF"/>
      </right>
      <top style="thick">
        <color rgb="FF99CCFF"/>
      </top>
      <bottom/>
      <diagonal/>
    </border>
    <border>
      <left/>
      <right style="thick">
        <color rgb="FF99CCFF"/>
      </right>
      <top/>
      <bottom style="thick">
        <color rgb="FF99CCFF"/>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theme="0" tint="-0.14993743705557422"/>
      </left>
      <right/>
      <top style="thin">
        <color theme="0" tint="-0.14993743705557422"/>
      </top>
      <bottom/>
      <diagonal/>
    </border>
    <border>
      <left/>
      <right/>
      <top style="thin">
        <color theme="0" tint="-0.14993743705557422"/>
      </top>
      <bottom/>
      <diagonal/>
    </border>
    <border>
      <left/>
      <right style="thin">
        <color theme="0" tint="-0.14993743705557422"/>
      </right>
      <top style="thin">
        <color theme="0" tint="-0.14993743705557422"/>
      </top>
      <bottom/>
      <diagonal/>
    </border>
    <border>
      <left style="thin">
        <color theme="0" tint="-0.14993743705557422"/>
      </left>
      <right/>
      <top/>
      <bottom/>
      <diagonal/>
    </border>
    <border>
      <left/>
      <right style="thin">
        <color theme="0" tint="-0.149937437055574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top/>
      <bottom/>
      <diagonal/>
    </border>
    <border>
      <left style="medium">
        <color rgb="FFFFFFFF"/>
      </left>
      <right style="medium">
        <color rgb="FFFFFFFF"/>
      </right>
      <top/>
      <bottom style="medium">
        <color rgb="FFFFFFFF"/>
      </bottom>
      <diagonal/>
    </border>
    <border>
      <left style="thin">
        <color theme="0" tint="-0.14993743705557422"/>
      </left>
      <right/>
      <top/>
      <bottom style="thin">
        <color theme="0" tint="-0.14993743705557422"/>
      </bottom>
      <diagonal/>
    </border>
    <border>
      <left/>
      <right/>
      <top/>
      <bottom style="thin">
        <color theme="0" tint="-0.14993743705557422"/>
      </bottom>
      <diagonal/>
    </border>
    <border>
      <left/>
      <right style="thin">
        <color theme="0" tint="-0.14993743705557422"/>
      </right>
      <top/>
      <bottom style="thin">
        <color theme="0" tint="-0.14993743705557422"/>
      </bottom>
      <diagonal/>
    </border>
    <border>
      <left/>
      <right style="medium">
        <color indexed="64"/>
      </right>
      <top style="medium">
        <color indexed="64"/>
      </top>
      <bottom style="medium">
        <color indexed="64"/>
      </bottom>
      <diagonal/>
    </border>
  </borders>
  <cellStyleXfs count="2">
    <xf numFmtId="0" fontId="0" fillId="0" borderId="0"/>
    <xf numFmtId="43" fontId="17" fillId="0" borderId="0" applyFont="0" applyFill="0" applyBorder="0" applyAlignment="0" applyProtection="0"/>
  </cellStyleXfs>
  <cellXfs count="147">
    <xf numFmtId="0" fontId="0" fillId="0" borderId="0" xfId="0"/>
    <xf numFmtId="0" fontId="7" fillId="0" borderId="0" xfId="0" applyFont="1"/>
    <xf numFmtId="3" fontId="1" fillId="2" borderId="10" xfId="0" applyNumberFormat="1" applyFont="1" applyFill="1" applyBorder="1" applyAlignment="1">
      <alignment horizontal="center" vertical="center" wrapText="1"/>
    </xf>
    <xf numFmtId="3" fontId="4" fillId="5" borderId="6" xfId="0" applyNumberFormat="1" applyFont="1" applyFill="1" applyBorder="1" applyAlignment="1">
      <alignment horizontal="center" vertical="center" wrapText="1"/>
    </xf>
    <xf numFmtId="0" fontId="9" fillId="0" borderId="0" xfId="0" applyFont="1"/>
    <xf numFmtId="0" fontId="4" fillId="5" borderId="1" xfId="0" applyFont="1" applyFill="1" applyBorder="1" applyAlignment="1">
      <alignment horizontal="left" vertical="center" wrapText="1"/>
    </xf>
    <xf numFmtId="3" fontId="5" fillId="0" borderId="6" xfId="0" applyNumberFormat="1" applyFont="1" applyBorder="1" applyAlignment="1" applyProtection="1">
      <alignment horizontal="center" vertical="center" wrapText="1"/>
      <protection locked="0"/>
    </xf>
    <xf numFmtId="0" fontId="4" fillId="5" borderId="6" xfId="0" applyFont="1" applyFill="1" applyBorder="1" applyAlignment="1">
      <alignment horizontal="center" textRotation="90" wrapText="1"/>
    </xf>
    <xf numFmtId="0" fontId="4" fillId="5" borderId="7" xfId="0" applyFont="1" applyFill="1" applyBorder="1" applyAlignment="1">
      <alignment horizontal="center" textRotation="90" wrapText="1"/>
    </xf>
    <xf numFmtId="165" fontId="4" fillId="5" borderId="7" xfId="0" applyNumberFormat="1" applyFont="1" applyFill="1" applyBorder="1" applyAlignment="1">
      <alignment horizontal="center" vertical="center" wrapText="1"/>
    </xf>
    <xf numFmtId="165" fontId="1" fillId="2" borderId="25" xfId="0" applyNumberFormat="1" applyFont="1" applyFill="1" applyBorder="1" applyAlignment="1">
      <alignment horizontal="center" vertical="center" wrapText="1"/>
    </xf>
    <xf numFmtId="165" fontId="3" fillId="0" borderId="8" xfId="0" applyNumberFormat="1" applyFont="1" applyBorder="1" applyAlignment="1" applyProtection="1">
      <alignment horizontal="center" vertical="center" wrapText="1"/>
      <protection locked="0"/>
    </xf>
    <xf numFmtId="0" fontId="0" fillId="6" borderId="0" xfId="0" applyFill="1"/>
    <xf numFmtId="0" fontId="15" fillId="6" borderId="0" xfId="0" applyFont="1" applyFill="1"/>
    <xf numFmtId="0" fontId="6" fillId="6" borderId="0" xfId="0" applyFont="1" applyFill="1"/>
    <xf numFmtId="0" fontId="13" fillId="6" borderId="0" xfId="0" applyFont="1" applyFill="1"/>
    <xf numFmtId="0" fontId="14" fillId="6" borderId="0" xfId="0" applyFont="1" applyFill="1"/>
    <xf numFmtId="0" fontId="9" fillId="6" borderId="0" xfId="0" applyFont="1" applyFill="1"/>
    <xf numFmtId="0" fontId="9" fillId="6" borderId="0" xfId="0" quotePrefix="1" applyFont="1" applyFill="1" applyAlignment="1">
      <alignment vertical="center" wrapText="1"/>
    </xf>
    <xf numFmtId="0" fontId="7" fillId="6" borderId="0" xfId="0" applyFont="1" applyFill="1"/>
    <xf numFmtId="0" fontId="2" fillId="6" borderId="0" xfId="0" applyFont="1" applyFill="1"/>
    <xf numFmtId="0" fontId="12" fillId="6" borderId="28" xfId="0" applyFont="1" applyFill="1" applyBorder="1" applyAlignment="1">
      <alignment horizontal="right" vertical="top" wrapText="1"/>
    </xf>
    <xf numFmtId="0" fontId="9" fillId="6" borderId="0" xfId="0" applyFont="1" applyFill="1" applyAlignment="1">
      <alignment horizontal="left" vertical="center" wrapText="1"/>
    </xf>
    <xf numFmtId="0" fontId="10" fillId="6" borderId="0" xfId="0" quotePrefix="1" applyFont="1" applyFill="1" applyAlignment="1">
      <alignment horizontal="left" vertical="center"/>
    </xf>
    <xf numFmtId="164" fontId="5" fillId="4" borderId="7" xfId="0" applyNumberFormat="1" applyFont="1" applyFill="1" applyBorder="1" applyAlignment="1">
      <alignment horizontal="center" vertical="center" wrapText="1"/>
    </xf>
    <xf numFmtId="0" fontId="3" fillId="4" borderId="14" xfId="0" applyFont="1" applyFill="1" applyBorder="1" applyAlignment="1">
      <alignment vertical="center" wrapText="1"/>
    </xf>
    <xf numFmtId="0" fontId="4" fillId="4" borderId="8" xfId="0" applyFont="1" applyFill="1" applyBorder="1" applyAlignment="1">
      <alignment vertical="center" wrapText="1"/>
    </xf>
    <xf numFmtId="0" fontId="3" fillId="4" borderId="8" xfId="0" applyFont="1" applyFill="1" applyBorder="1" applyAlignment="1">
      <alignment vertical="center" wrapText="1"/>
    </xf>
    <xf numFmtId="3" fontId="5" fillId="4" borderId="6"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4" fillId="6" borderId="8" xfId="0" applyFont="1" applyFill="1" applyBorder="1" applyAlignment="1" applyProtection="1">
      <alignment vertical="center" wrapText="1"/>
      <protection locked="0"/>
    </xf>
    <xf numFmtId="0" fontId="8" fillId="6" borderId="14" xfId="0" applyFont="1" applyFill="1" applyBorder="1" applyAlignment="1" applyProtection="1">
      <alignment vertical="center" wrapText="1"/>
      <protection locked="0"/>
    </xf>
    <xf numFmtId="0" fontId="1" fillId="6" borderId="5" xfId="0" applyFont="1" applyFill="1" applyBorder="1" applyAlignment="1">
      <alignment horizontal="center" vertical="center" wrapText="1"/>
    </xf>
    <xf numFmtId="0" fontId="1" fillId="6" borderId="0" xfId="0" applyFont="1" applyFill="1" applyAlignment="1">
      <alignment horizontal="center" vertical="center" wrapText="1"/>
    </xf>
    <xf numFmtId="166" fontId="0" fillId="6" borderId="0" xfId="0" applyNumberFormat="1" applyFill="1" applyAlignment="1">
      <alignment horizontal="center" vertical="center" wrapText="1"/>
    </xf>
    <xf numFmtId="0" fontId="0" fillId="6" borderId="0" xfId="0" applyFill="1" applyAlignment="1">
      <alignment horizontal="center" vertical="center" wrapText="1"/>
    </xf>
    <xf numFmtId="0" fontId="1" fillId="6" borderId="21" xfId="0" applyFont="1" applyFill="1" applyBorder="1" applyAlignment="1">
      <alignment horizontal="center" vertical="center" wrapText="1"/>
    </xf>
    <xf numFmtId="0" fontId="4" fillId="5" borderId="34" xfId="0" applyFont="1" applyFill="1" applyBorder="1" applyAlignment="1">
      <alignment horizontal="center" textRotation="90" wrapText="1"/>
    </xf>
    <xf numFmtId="0" fontId="1" fillId="4" borderId="24" xfId="0" applyFont="1" applyFill="1" applyBorder="1" applyAlignment="1">
      <alignment horizontal="right" vertical="center" wrapText="1"/>
    </xf>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19" fillId="0" borderId="0" xfId="0" applyFont="1" applyAlignment="1">
      <alignment horizontal="center" vertical="center"/>
    </xf>
    <xf numFmtId="0" fontId="20" fillId="0" borderId="0" xfId="0" applyFont="1" applyAlignment="1">
      <alignment horizontal="center" vertical="center"/>
    </xf>
    <xf numFmtId="0" fontId="21" fillId="0" borderId="0" xfId="0" applyFont="1"/>
    <xf numFmtId="0" fontId="22" fillId="0" borderId="0" xfId="0" applyFont="1" applyAlignment="1">
      <alignment horizontal="center" vertical="center"/>
    </xf>
    <xf numFmtId="0" fontId="23" fillId="0" borderId="0" xfId="0" applyFont="1"/>
    <xf numFmtId="0" fontId="24" fillId="0" borderId="0" xfId="0" applyFont="1" applyAlignment="1">
      <alignment vertical="center"/>
    </xf>
    <xf numFmtId="0" fontId="18" fillId="0" borderId="0" xfId="0" applyFont="1" applyAlignment="1">
      <alignment vertical="center"/>
    </xf>
    <xf numFmtId="0" fontId="20" fillId="0" borderId="0" xfId="0" applyFont="1"/>
    <xf numFmtId="0" fontId="26" fillId="0" borderId="45" xfId="0" applyFont="1" applyBorder="1" applyAlignment="1">
      <alignment horizontal="center" vertical="center" wrapText="1"/>
    </xf>
    <xf numFmtId="0" fontId="18" fillId="0" borderId="45" xfId="0" applyFont="1" applyBorder="1" applyAlignment="1">
      <alignment vertical="center" wrapText="1"/>
    </xf>
    <xf numFmtId="0" fontId="18" fillId="0" borderId="45" xfId="0" applyFont="1" applyBorder="1" applyAlignment="1">
      <alignment horizontal="center" vertical="center" wrapText="1"/>
    </xf>
    <xf numFmtId="168" fontId="18" fillId="0" borderId="45" xfId="1" applyNumberFormat="1" applyFont="1" applyBorder="1" applyAlignment="1">
      <alignment vertical="center" wrapText="1"/>
    </xf>
    <xf numFmtId="168" fontId="18" fillId="0" borderId="45" xfId="1" applyNumberFormat="1" applyFont="1" applyBorder="1" applyAlignment="1"/>
    <xf numFmtId="0" fontId="18" fillId="0" borderId="45" xfId="0" applyFont="1" applyBorder="1"/>
    <xf numFmtId="0" fontId="18" fillId="0" borderId="45" xfId="0" applyFont="1" applyBorder="1" applyAlignment="1">
      <alignment horizontal="center"/>
    </xf>
    <xf numFmtId="168" fontId="20" fillId="7" borderId="45" xfId="0" applyNumberFormat="1" applyFont="1" applyFill="1" applyBorder="1" applyAlignment="1">
      <alignment vertical="center"/>
    </xf>
    <xf numFmtId="0" fontId="27" fillId="0" borderId="0" xfId="0" applyFont="1" applyAlignment="1">
      <alignment horizontal="justify" vertical="center"/>
    </xf>
    <xf numFmtId="0" fontId="26" fillId="0" borderId="0" xfId="0" applyFont="1" applyAlignment="1">
      <alignment vertical="center"/>
    </xf>
    <xf numFmtId="0" fontId="18" fillId="8" borderId="46" xfId="0" applyFont="1" applyFill="1" applyBorder="1" applyAlignment="1">
      <alignment horizontal="justify" vertical="center" wrapText="1"/>
    </xf>
    <xf numFmtId="0" fontId="18" fillId="8" borderId="52" xfId="0" applyFont="1" applyFill="1" applyBorder="1" applyAlignment="1">
      <alignment horizontal="justify" vertical="center" wrapText="1"/>
    </xf>
    <xf numFmtId="0" fontId="18" fillId="0" borderId="0" xfId="0" applyFont="1" applyAlignment="1">
      <alignment horizontal="justify" vertical="center"/>
    </xf>
    <xf numFmtId="0" fontId="18" fillId="0" borderId="49" xfId="0" applyFont="1" applyBorder="1" applyAlignment="1">
      <alignment horizontal="justify" vertical="center" wrapText="1"/>
    </xf>
    <xf numFmtId="0" fontId="0" fillId="4" borderId="0" xfId="0" applyFill="1"/>
    <xf numFmtId="0" fontId="0" fillId="0" borderId="53" xfId="0" applyBorder="1"/>
    <xf numFmtId="0" fontId="0" fillId="0" borderId="54" xfId="0" applyBorder="1"/>
    <xf numFmtId="0" fontId="0" fillId="0" borderId="55" xfId="0" applyBorder="1"/>
    <xf numFmtId="166" fontId="1" fillId="3" borderId="20" xfId="0" applyNumberFormat="1" applyFont="1" applyFill="1" applyBorder="1" applyAlignment="1">
      <alignment horizontal="center" vertical="center" wrapText="1"/>
    </xf>
    <xf numFmtId="3" fontId="1" fillId="4" borderId="20" xfId="0" applyNumberFormat="1" applyFont="1" applyFill="1" applyBorder="1" applyAlignment="1">
      <alignment horizontal="center" vertical="center" wrapText="1"/>
    </xf>
    <xf numFmtId="0" fontId="29" fillId="8" borderId="50" xfId="0" applyFont="1" applyFill="1" applyBorder="1" applyAlignment="1">
      <alignment horizontal="justify" vertical="center" wrapText="1"/>
    </xf>
    <xf numFmtId="0" fontId="29" fillId="8" borderId="52" xfId="0" applyFont="1" applyFill="1" applyBorder="1" applyAlignment="1">
      <alignment horizontal="justify" vertical="center" wrapText="1"/>
    </xf>
    <xf numFmtId="0" fontId="18" fillId="8" borderId="51" xfId="0" applyFont="1" applyFill="1" applyBorder="1" applyAlignment="1">
      <alignment horizontal="left" vertical="center" wrapText="1"/>
    </xf>
    <xf numFmtId="0" fontId="18" fillId="8" borderId="0" xfId="0" applyFont="1" applyFill="1" applyAlignment="1">
      <alignment horizontal="left" vertical="center" wrapText="1"/>
    </xf>
    <xf numFmtId="0" fontId="18" fillId="9" borderId="47" xfId="0" applyFont="1" applyFill="1" applyBorder="1" applyAlignment="1">
      <alignment horizontal="justify" vertical="center" wrapText="1"/>
    </xf>
    <xf numFmtId="0" fontId="18" fillId="9" borderId="48" xfId="0" applyFont="1" applyFill="1" applyBorder="1" applyAlignment="1">
      <alignment horizontal="justify" vertical="center" wrapText="1"/>
    </xf>
    <xf numFmtId="0" fontId="18" fillId="9" borderId="49" xfId="0" applyFont="1" applyFill="1" applyBorder="1" applyAlignment="1">
      <alignment horizontal="justify" vertical="center" wrapText="1"/>
    </xf>
    <xf numFmtId="0" fontId="25" fillId="0" borderId="45"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45" xfId="0" applyFont="1" applyBorder="1" applyAlignment="1">
      <alignment horizontal="center" vertical="center"/>
    </xf>
    <xf numFmtId="0" fontId="28" fillId="0" borderId="0" xfId="0" applyFont="1" applyAlignment="1">
      <alignment horizontal="center" vertical="center"/>
    </xf>
    <xf numFmtId="0" fontId="26" fillId="10" borderId="0" xfId="0" applyFont="1" applyFill="1" applyAlignment="1">
      <alignment horizontal="center" vertical="center"/>
    </xf>
    <xf numFmtId="0" fontId="18" fillId="9" borderId="47" xfId="0" applyFont="1" applyFill="1" applyBorder="1" applyAlignment="1">
      <alignment horizontal="center" vertical="center" wrapText="1"/>
    </xf>
    <xf numFmtId="0" fontId="18" fillId="9" borderId="48" xfId="0" applyFont="1" applyFill="1" applyBorder="1" applyAlignment="1">
      <alignment horizontal="center" vertical="center" wrapText="1"/>
    </xf>
    <xf numFmtId="0" fontId="18" fillId="9" borderId="49" xfId="0" applyFont="1" applyFill="1" applyBorder="1" applyAlignment="1">
      <alignment horizontal="center" vertical="center" wrapText="1"/>
    </xf>
    <xf numFmtId="0" fontId="18" fillId="6" borderId="3"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25" fillId="0" borderId="40" xfId="0" applyFont="1" applyBorder="1" applyAlignment="1">
      <alignment horizontal="center" vertical="center" wrapText="1"/>
    </xf>
    <xf numFmtId="0" fontId="25" fillId="0" borderId="43"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42" xfId="0" applyFont="1" applyBorder="1" applyAlignment="1">
      <alignment horizontal="center" vertical="center" wrapText="1"/>
    </xf>
    <xf numFmtId="167" fontId="20" fillId="7" borderId="42" xfId="0" applyNumberFormat="1" applyFont="1" applyFill="1" applyBorder="1" applyAlignment="1">
      <alignment horizontal="center" vertical="center" wrapText="1"/>
    </xf>
    <xf numFmtId="167" fontId="20" fillId="7" borderId="44" xfId="0" applyNumberFormat="1" applyFont="1" applyFill="1" applyBorder="1" applyAlignment="1">
      <alignment horizontal="center" vertical="center" wrapText="1"/>
    </xf>
    <xf numFmtId="0" fontId="10" fillId="0" borderId="43" xfId="0" applyFont="1" applyBorder="1" applyAlignment="1">
      <alignment horizontal="center" vertical="center"/>
    </xf>
    <xf numFmtId="0" fontId="10" fillId="0" borderId="5" xfId="0" applyFont="1" applyBorder="1" applyAlignment="1">
      <alignment horizontal="center" vertical="center"/>
    </xf>
    <xf numFmtId="0" fontId="10" fillId="0" borderId="44" xfId="0" applyFont="1" applyBorder="1" applyAlignment="1">
      <alignment horizontal="center" vertical="center"/>
    </xf>
    <xf numFmtId="0" fontId="7" fillId="0" borderId="20" xfId="0" applyFont="1" applyBorder="1" applyAlignment="1">
      <alignment horizontal="center" vertical="top"/>
    </xf>
    <xf numFmtId="0" fontId="7" fillId="0" borderId="21" xfId="0" applyFont="1" applyBorder="1" applyAlignment="1">
      <alignment horizontal="center" vertical="top"/>
    </xf>
    <xf numFmtId="0" fontId="7" fillId="0" borderId="56" xfId="0" applyFont="1" applyBorder="1" applyAlignment="1">
      <alignment horizontal="center" vertical="top"/>
    </xf>
    <xf numFmtId="0" fontId="12" fillId="6" borderId="3" xfId="0" applyFont="1" applyFill="1" applyBorder="1" applyAlignment="1">
      <alignment horizontal="left" vertical="top" wrapText="1"/>
    </xf>
    <xf numFmtId="0" fontId="12" fillId="6" borderId="4" xfId="0" applyFont="1" applyFill="1" applyBorder="1" applyAlignment="1">
      <alignment horizontal="left" vertical="top" wrapText="1"/>
    </xf>
    <xf numFmtId="0" fontId="1" fillId="3" borderId="20"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32"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0" fillId="0" borderId="4" xfId="0" applyBorder="1" applyAlignment="1">
      <alignment horizontal="left" vertical="top" wrapText="1"/>
    </xf>
    <xf numFmtId="0" fontId="9" fillId="6" borderId="26" xfId="0" applyFont="1" applyFill="1" applyBorder="1" applyAlignment="1">
      <alignment horizontal="left" vertical="center" wrapText="1"/>
    </xf>
    <xf numFmtId="0" fontId="0" fillId="0" borderId="27" xfId="0" applyBorder="1" applyAlignment="1">
      <alignment horizontal="left" vertical="center" wrapText="1"/>
    </xf>
    <xf numFmtId="0" fontId="0" fillId="0" borderId="29" xfId="0" applyBorder="1" applyAlignment="1">
      <alignment horizontal="left" vertical="center" wrapText="1"/>
    </xf>
    <xf numFmtId="0" fontId="9" fillId="6"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10" fillId="6" borderId="22" xfId="0" quotePrefix="1" applyFont="1" applyFill="1" applyBorder="1" applyAlignment="1">
      <alignment horizontal="left" vertical="center"/>
    </xf>
    <xf numFmtId="0" fontId="0" fillId="0" borderId="23" xfId="0" applyBorder="1" applyAlignment="1">
      <alignment horizontal="left" vertical="center"/>
    </xf>
    <xf numFmtId="0" fontId="0" fillId="0" borderId="30" xfId="0" applyBorder="1" applyAlignment="1">
      <alignment horizontal="left" vertical="center"/>
    </xf>
    <xf numFmtId="0" fontId="4" fillId="5" borderId="8"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7" fillId="6" borderId="20" xfId="0" applyFont="1" applyFill="1" applyBorder="1" applyAlignment="1">
      <alignment horizontal="center" vertical="top"/>
    </xf>
    <xf numFmtId="0" fontId="7" fillId="6" borderId="21" xfId="0" applyFont="1" applyFill="1" applyBorder="1" applyAlignment="1">
      <alignment horizontal="center" vertical="top"/>
    </xf>
    <xf numFmtId="0" fontId="7" fillId="6" borderId="56" xfId="0" applyFont="1" applyFill="1" applyBorder="1" applyAlignment="1">
      <alignment horizontal="center" vertical="top"/>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7" fillId="6" borderId="0" xfId="0" applyFont="1" applyFill="1" applyAlignment="1">
      <alignment horizontal="left" vertical="center"/>
    </xf>
  </cellXfs>
  <cellStyles count="2">
    <cellStyle name="Comma" xfId="1" builtinId="3"/>
    <cellStyle name="Normal" xfId="0" builtinId="0"/>
  </cellStyles>
  <dxfs count="0"/>
  <tableStyles count="0" defaultTableStyle="TableStyleMedium9" defaultPivotStyle="PivotStyleLight16"/>
  <colors>
    <mruColors>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02.%20Procurement/Procurement%20QS%20for%20CRQ%20Resi%20&amp;%20Public%20Realm/CRQ%20Public%20Realm%20&amp;%20Resi%20Zones_QS%20Tender%20Pack/QS%20Fee%20Build-Up%20Schedule.xlsx" TargetMode="External"/><Relationship Id="rId2" Type="http://schemas.openxmlformats.org/officeDocument/2006/relationships/externalLinkPath" Target="https://limerick2030.sharepoint.com/Projects/Cleeves%20Development/02.%20Procurement/Procurement%20QS%20for%20CRQ%20Resi%20&amp;%20Public%20Realm/CRQ%20Public%20Realm%20&amp;%20Resi%20Zones_QS%20Tender%20Pack/QS%20Fee%20Build-Up%20Schedule.xlsx" TargetMode="External"/><Relationship Id="rId1" Type="http://schemas.openxmlformats.org/officeDocument/2006/relationships/externalLinkPath" Target="/Projects/Cleeves%20Development/02.%20Procurement/Procurement%20QS%20for%20CRQ%20Resi%20&amp;%20Public%20Realm/CRQ%20Public%20Realm%20&amp;%20Resi%20Zones_QS%20Tender%20Pack/QS%20Fee%20Build-Up%20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verall Notional Tender Price"/>
      <sheetName val="Fixed Price Lump Sum Fee"/>
    </sheetNames>
    <sheetDataSet>
      <sheetData sheetId="0"/>
      <sheetData sheetId="1">
        <row r="26">
          <cell r="D26"/>
          <cell r="E26">
            <v>0</v>
          </cell>
          <cell r="F26"/>
          <cell r="G26"/>
          <cell r="H26"/>
          <cell r="I26"/>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44"/>
  <sheetViews>
    <sheetView zoomScaleNormal="100" workbookViewId="0">
      <selection activeCell="E12" sqref="E12:F14"/>
    </sheetView>
  </sheetViews>
  <sheetFormatPr defaultColWidth="9.140625" defaultRowHeight="15" x14ac:dyDescent="0.25"/>
  <cols>
    <col min="1" max="1" width="1.5703125" customWidth="1"/>
    <col min="2" max="2" width="29.5703125" customWidth="1"/>
    <col min="3" max="3" width="29" customWidth="1"/>
    <col min="4" max="4" width="15.42578125" customWidth="1"/>
    <col min="5" max="5" width="10.85546875" customWidth="1"/>
    <col min="6" max="6" width="12.85546875" customWidth="1"/>
    <col min="7" max="7" width="10.7109375" customWidth="1"/>
    <col min="8" max="8" width="12.85546875" bestFit="1" customWidth="1"/>
    <col min="9" max="10" width="12.85546875" customWidth="1"/>
    <col min="11" max="11" width="10.7109375" customWidth="1"/>
    <col min="12" max="12" width="12.85546875" bestFit="1" customWidth="1"/>
    <col min="13" max="13" width="10.7109375" customWidth="1"/>
    <col min="14" max="14" width="12.85546875" bestFit="1" customWidth="1"/>
    <col min="15" max="15" width="10.85546875" customWidth="1"/>
    <col min="16" max="16" width="12.85546875" bestFit="1" customWidth="1"/>
  </cols>
  <sheetData>
    <row r="1" spans="1:17" x14ac:dyDescent="0.25">
      <c r="A1" s="12"/>
      <c r="B1" s="12"/>
      <c r="C1" s="12"/>
      <c r="D1" s="12"/>
      <c r="E1" s="12"/>
      <c r="F1" s="12"/>
      <c r="G1" s="12"/>
      <c r="H1" s="12"/>
      <c r="I1" s="12"/>
      <c r="J1" s="12"/>
      <c r="K1" s="12"/>
      <c r="L1" s="12"/>
      <c r="M1" s="12"/>
      <c r="N1" s="12"/>
      <c r="O1" s="12"/>
      <c r="P1" s="12"/>
      <c r="Q1" s="12"/>
    </row>
    <row r="2" spans="1:17" ht="26.25" x14ac:dyDescent="0.4">
      <c r="A2" s="12"/>
      <c r="B2" s="13" t="s">
        <v>39</v>
      </c>
      <c r="C2" s="12"/>
      <c r="D2" s="12"/>
      <c r="E2" s="12"/>
      <c r="F2" s="12"/>
      <c r="G2" s="12"/>
      <c r="H2" s="12"/>
      <c r="I2" s="12"/>
      <c r="J2" s="12"/>
      <c r="K2" s="12"/>
      <c r="L2" s="12"/>
      <c r="M2" s="12"/>
      <c r="N2" s="12"/>
      <c r="O2" s="12"/>
      <c r="P2" s="12"/>
      <c r="Q2" s="12"/>
    </row>
    <row r="3" spans="1:17" ht="13.5" customHeight="1" x14ac:dyDescent="0.35">
      <c r="A3" s="12"/>
      <c r="B3" s="14"/>
      <c r="C3" s="12"/>
      <c r="D3" s="12"/>
      <c r="E3" s="12"/>
      <c r="F3" s="12"/>
      <c r="G3" s="12"/>
      <c r="H3" s="12"/>
      <c r="I3" s="12"/>
      <c r="J3" s="12"/>
      <c r="K3" s="12"/>
      <c r="L3" s="12"/>
      <c r="M3" s="12"/>
      <c r="N3" s="12"/>
      <c r="O3" s="12"/>
      <c r="P3" s="12"/>
      <c r="Q3" s="12"/>
    </row>
    <row r="4" spans="1:17" s="4" customFormat="1" ht="20.100000000000001" customHeight="1" x14ac:dyDescent="0.25">
      <c r="A4" s="17"/>
      <c r="B4" s="21" t="s">
        <v>0</v>
      </c>
      <c r="C4" s="105" t="s">
        <v>38</v>
      </c>
      <c r="D4" s="106"/>
      <c r="E4" s="106"/>
      <c r="F4" s="106"/>
      <c r="G4" s="106"/>
      <c r="H4" s="106"/>
      <c r="I4" s="106"/>
      <c r="J4" s="106"/>
      <c r="K4" s="106"/>
      <c r="L4" s="106"/>
      <c r="M4" s="106"/>
      <c r="N4" s="106"/>
      <c r="O4" s="106"/>
      <c r="P4" s="106"/>
      <c r="Q4" s="17"/>
    </row>
    <row r="5" spans="1:17" s="4" customFormat="1" ht="20.100000000000001" customHeight="1" x14ac:dyDescent="0.25">
      <c r="A5" s="17"/>
      <c r="B5" s="21" t="s">
        <v>1</v>
      </c>
      <c r="C5" s="105" t="s">
        <v>2</v>
      </c>
      <c r="D5" s="106"/>
      <c r="E5" s="106"/>
      <c r="F5" s="121"/>
      <c r="G5" s="121"/>
      <c r="H5" s="121"/>
      <c r="I5" s="121"/>
      <c r="J5" s="121"/>
      <c r="K5" s="121"/>
      <c r="L5" s="121"/>
      <c r="M5" s="121"/>
      <c r="N5" s="121"/>
      <c r="O5" s="121"/>
      <c r="P5" s="121"/>
      <c r="Q5" s="17"/>
    </row>
    <row r="6" spans="1:17" s="4" customFormat="1" ht="13.5" customHeight="1" x14ac:dyDescent="0.25">
      <c r="A6" s="17"/>
      <c r="B6" s="15"/>
      <c r="C6" s="16"/>
      <c r="D6" s="16"/>
      <c r="E6" s="16"/>
      <c r="F6" s="16"/>
      <c r="G6" s="16"/>
      <c r="H6" s="16"/>
      <c r="I6" s="16"/>
      <c r="J6" s="16"/>
      <c r="K6" s="16"/>
      <c r="L6" s="16"/>
      <c r="M6" s="16"/>
      <c r="N6" s="16"/>
      <c r="O6" s="16"/>
      <c r="P6" s="16"/>
      <c r="Q6" s="17"/>
    </row>
    <row r="7" spans="1:17" s="4" customFormat="1" ht="36.75" customHeight="1" x14ac:dyDescent="0.25">
      <c r="A7" s="17"/>
      <c r="C7" s="122" t="s">
        <v>3</v>
      </c>
      <c r="D7" s="123"/>
      <c r="E7" s="123"/>
      <c r="F7" s="123"/>
      <c r="G7" s="123"/>
      <c r="H7" s="123"/>
      <c r="I7" s="123"/>
      <c r="J7" s="123"/>
      <c r="K7" s="123"/>
      <c r="L7" s="124"/>
      <c r="M7" s="22"/>
      <c r="N7" s="22"/>
      <c r="O7" s="22"/>
      <c r="P7" s="22"/>
      <c r="Q7" s="17"/>
    </row>
    <row r="8" spans="1:17" s="4" customFormat="1" ht="15.75" x14ac:dyDescent="0.25">
      <c r="A8" s="17"/>
      <c r="B8" s="18"/>
      <c r="C8" s="128" t="s">
        <v>4</v>
      </c>
      <c r="D8" s="129"/>
      <c r="E8" s="129"/>
      <c r="F8" s="129"/>
      <c r="G8" s="129"/>
      <c r="H8" s="129"/>
      <c r="I8" s="129"/>
      <c r="J8" s="129"/>
      <c r="K8" s="129"/>
      <c r="L8" s="130"/>
      <c r="M8" s="23"/>
      <c r="N8" s="23"/>
      <c r="O8" s="23"/>
      <c r="P8" s="23"/>
      <c r="Q8" s="17"/>
    </row>
    <row r="9" spans="1:17" s="4" customFormat="1" ht="53.25" customHeight="1" x14ac:dyDescent="0.25">
      <c r="A9" s="17"/>
      <c r="C9" s="125" t="s">
        <v>5</v>
      </c>
      <c r="D9" s="126"/>
      <c r="E9" s="126"/>
      <c r="F9" s="126"/>
      <c r="G9" s="126"/>
      <c r="H9" s="126"/>
      <c r="I9" s="126"/>
      <c r="J9" s="126"/>
      <c r="K9" s="126"/>
      <c r="L9" s="127"/>
      <c r="M9" s="22"/>
      <c r="N9" s="22"/>
      <c r="O9" s="22"/>
      <c r="P9" s="22"/>
      <c r="Q9" s="17"/>
    </row>
    <row r="10" spans="1:17" s="4" customFormat="1" ht="24.75" customHeight="1" thickTop="1" thickBot="1" x14ac:dyDescent="0.3">
      <c r="A10" s="17"/>
      <c r="B10" s="22"/>
      <c r="C10" s="22"/>
      <c r="D10" s="22"/>
      <c r="E10" s="22"/>
      <c r="F10" s="22"/>
      <c r="G10" s="22"/>
      <c r="H10" s="22"/>
      <c r="I10" s="22"/>
      <c r="J10" s="22"/>
      <c r="K10" s="22"/>
      <c r="L10" s="22"/>
      <c r="M10" s="22"/>
      <c r="N10" s="22"/>
      <c r="O10" s="22"/>
      <c r="P10" s="22"/>
      <c r="Q10" s="17"/>
    </row>
    <row r="11" spans="1:17" ht="15.75" thickBot="1" x14ac:dyDescent="0.3">
      <c r="A11" s="12"/>
      <c r="B11" s="12"/>
      <c r="C11" s="12"/>
      <c r="D11" s="12"/>
      <c r="E11" s="141" t="s">
        <v>65</v>
      </c>
      <c r="F11" s="142"/>
      <c r="G11" s="142"/>
      <c r="H11" s="142"/>
      <c r="I11" s="142"/>
      <c r="J11" s="143"/>
      <c r="K11" s="102" t="s">
        <v>64</v>
      </c>
      <c r="L11" s="103"/>
      <c r="M11" s="103"/>
      <c r="N11" s="103"/>
      <c r="O11" s="103"/>
      <c r="P11" s="104"/>
      <c r="Q11" s="12"/>
    </row>
    <row r="12" spans="1:17" ht="15" customHeight="1" x14ac:dyDescent="0.25">
      <c r="A12" s="12"/>
      <c r="B12" s="115" t="s">
        <v>6</v>
      </c>
      <c r="C12" s="118" t="s">
        <v>7</v>
      </c>
      <c r="D12" s="30"/>
      <c r="E12" s="135" t="s">
        <v>58</v>
      </c>
      <c r="F12" s="136"/>
      <c r="G12" s="135" t="s">
        <v>60</v>
      </c>
      <c r="H12" s="136"/>
      <c r="I12" s="135" t="s">
        <v>59</v>
      </c>
      <c r="J12" s="136"/>
      <c r="K12" s="109" t="s">
        <v>61</v>
      </c>
      <c r="L12" s="110"/>
      <c r="M12" s="109" t="s">
        <v>62</v>
      </c>
      <c r="N12" s="110"/>
      <c r="O12" s="109" t="s">
        <v>63</v>
      </c>
      <c r="P12" s="110"/>
      <c r="Q12" s="12"/>
    </row>
    <row r="13" spans="1:17" x14ac:dyDescent="0.25">
      <c r="A13" s="12"/>
      <c r="B13" s="116"/>
      <c r="C13" s="119"/>
      <c r="D13" s="31"/>
      <c r="E13" s="137"/>
      <c r="F13" s="138"/>
      <c r="G13" s="137"/>
      <c r="H13" s="138"/>
      <c r="I13" s="137"/>
      <c r="J13" s="138"/>
      <c r="K13" s="111"/>
      <c r="L13" s="112"/>
      <c r="M13" s="111"/>
      <c r="N13" s="112"/>
      <c r="O13" s="111"/>
      <c r="P13" s="112"/>
      <c r="Q13" s="12"/>
    </row>
    <row r="14" spans="1:17" ht="33" customHeight="1" x14ac:dyDescent="0.25">
      <c r="A14" s="12"/>
      <c r="B14" s="116"/>
      <c r="C14" s="119"/>
      <c r="D14" s="31"/>
      <c r="E14" s="139"/>
      <c r="F14" s="140"/>
      <c r="G14" s="139"/>
      <c r="H14" s="140"/>
      <c r="I14" s="139"/>
      <c r="J14" s="140"/>
      <c r="K14" s="113"/>
      <c r="L14" s="114"/>
      <c r="M14" s="113"/>
      <c r="N14" s="114"/>
      <c r="O14" s="113"/>
      <c r="P14" s="114"/>
      <c r="Q14" s="12"/>
    </row>
    <row r="15" spans="1:17" ht="59.25" customHeight="1" x14ac:dyDescent="0.25">
      <c r="A15" s="12"/>
      <c r="B15" s="117"/>
      <c r="C15" s="120"/>
      <c r="D15" s="39" t="s">
        <v>8</v>
      </c>
      <c r="E15" s="7" t="s">
        <v>10</v>
      </c>
      <c r="F15" s="8" t="s">
        <v>9</v>
      </c>
      <c r="G15" s="7" t="s">
        <v>10</v>
      </c>
      <c r="H15" s="8" t="s">
        <v>9</v>
      </c>
      <c r="I15" s="7" t="s">
        <v>10</v>
      </c>
      <c r="J15" s="8" t="s">
        <v>9</v>
      </c>
      <c r="K15" s="7" t="s">
        <v>10</v>
      </c>
      <c r="L15" s="8" t="s">
        <v>9</v>
      </c>
      <c r="M15" s="7" t="s">
        <v>10</v>
      </c>
      <c r="N15" s="8" t="s">
        <v>9</v>
      </c>
      <c r="O15" s="7" t="s">
        <v>10</v>
      </c>
      <c r="P15" s="8" t="s">
        <v>9</v>
      </c>
      <c r="Q15" s="12"/>
    </row>
    <row r="16" spans="1:17" s="1" customFormat="1" ht="28.5" customHeight="1" x14ac:dyDescent="0.25">
      <c r="A16" s="19"/>
      <c r="B16" s="131" t="s">
        <v>40</v>
      </c>
      <c r="C16" s="132"/>
      <c r="D16" s="5"/>
      <c r="E16" s="3">
        <f t="shared" ref="E16:P16" si="0">SUM(E17:E33)</f>
        <v>0</v>
      </c>
      <c r="F16" s="9">
        <f t="shared" si="0"/>
        <v>0</v>
      </c>
      <c r="G16" s="3">
        <f t="shared" si="0"/>
        <v>0</v>
      </c>
      <c r="H16" s="9">
        <f t="shared" si="0"/>
        <v>0</v>
      </c>
      <c r="I16" s="3">
        <f t="shared" ref="I16:J16" si="1">SUM(I17:I33)</f>
        <v>0</v>
      </c>
      <c r="J16" s="9">
        <f t="shared" si="1"/>
        <v>0</v>
      </c>
      <c r="K16" s="3">
        <f t="shared" si="0"/>
        <v>0</v>
      </c>
      <c r="L16" s="9">
        <f t="shared" si="0"/>
        <v>0</v>
      </c>
      <c r="M16" s="3">
        <f t="shared" si="0"/>
        <v>0</v>
      </c>
      <c r="N16" s="9">
        <f t="shared" si="0"/>
        <v>0</v>
      </c>
      <c r="O16" s="3">
        <f t="shared" si="0"/>
        <v>0</v>
      </c>
      <c r="P16" s="9">
        <f t="shared" si="0"/>
        <v>0</v>
      </c>
      <c r="Q16" s="19"/>
    </row>
    <row r="17" spans="1:17" ht="39.950000000000003" customHeight="1" x14ac:dyDescent="0.25">
      <c r="A17" s="12"/>
      <c r="B17" s="32" t="s">
        <v>11</v>
      </c>
      <c r="C17" s="25" t="s">
        <v>56</v>
      </c>
      <c r="D17" s="11"/>
      <c r="E17" s="6"/>
      <c r="F17" s="24">
        <f>E17*$D17</f>
        <v>0</v>
      </c>
      <c r="G17" s="6"/>
      <c r="H17" s="24">
        <f t="shared" ref="H17" si="2">G17*$D17</f>
        <v>0</v>
      </c>
      <c r="I17" s="6"/>
      <c r="J17" s="24">
        <f t="shared" ref="J17:J33" si="3">I17*$D17</f>
        <v>0</v>
      </c>
      <c r="K17" s="6"/>
      <c r="L17" s="24">
        <f t="shared" ref="L17" si="4">K17*$D17</f>
        <v>0</v>
      </c>
      <c r="M17" s="6"/>
      <c r="N17" s="24">
        <f t="shared" ref="N17" si="5">M17*$D17</f>
        <v>0</v>
      </c>
      <c r="O17" s="6"/>
      <c r="P17" s="24">
        <f t="shared" ref="P17" si="6">O17*$D17</f>
        <v>0</v>
      </c>
      <c r="Q17" s="12"/>
    </row>
    <row r="18" spans="1:17" ht="39.950000000000003" customHeight="1" x14ac:dyDescent="0.25">
      <c r="A18" s="12"/>
      <c r="B18" s="32" t="s">
        <v>11</v>
      </c>
      <c r="C18" s="25" t="s">
        <v>45</v>
      </c>
      <c r="D18" s="11"/>
      <c r="E18" s="6"/>
      <c r="F18" s="24">
        <f t="shared" ref="F18:F33" si="7">E18*$D18</f>
        <v>0</v>
      </c>
      <c r="G18" s="6"/>
      <c r="H18" s="24">
        <f t="shared" ref="H18" si="8">G18*$D18</f>
        <v>0</v>
      </c>
      <c r="I18" s="6"/>
      <c r="J18" s="24">
        <f t="shared" si="3"/>
        <v>0</v>
      </c>
      <c r="K18" s="6"/>
      <c r="L18" s="24">
        <f t="shared" ref="L18" si="9">K18*$D18</f>
        <v>0</v>
      </c>
      <c r="M18" s="6"/>
      <c r="N18" s="24">
        <f t="shared" ref="N18" si="10">M18*$D18</f>
        <v>0</v>
      </c>
      <c r="O18" s="6"/>
      <c r="P18" s="24">
        <f t="shared" ref="P18" si="11">O18*$D18</f>
        <v>0</v>
      </c>
      <c r="Q18" s="12"/>
    </row>
    <row r="19" spans="1:17" ht="39.950000000000003" customHeight="1" x14ac:dyDescent="0.25">
      <c r="A19" s="12"/>
      <c r="B19" s="32" t="s">
        <v>11</v>
      </c>
      <c r="C19" s="25" t="s">
        <v>41</v>
      </c>
      <c r="D19" s="11"/>
      <c r="E19" s="6"/>
      <c r="F19" s="24">
        <f t="shared" si="7"/>
        <v>0</v>
      </c>
      <c r="G19" s="6"/>
      <c r="H19" s="24">
        <f t="shared" ref="H19:H20" si="12">G19*$D19</f>
        <v>0</v>
      </c>
      <c r="I19" s="6"/>
      <c r="J19" s="24">
        <f t="shared" si="3"/>
        <v>0</v>
      </c>
      <c r="K19" s="6"/>
      <c r="L19" s="24">
        <f t="shared" ref="L19:L20" si="13">K19*$D19</f>
        <v>0</v>
      </c>
      <c r="M19" s="6"/>
      <c r="N19" s="24">
        <f t="shared" ref="N19:N20" si="14">M19*$D19</f>
        <v>0</v>
      </c>
      <c r="O19" s="6"/>
      <c r="P19" s="24">
        <f t="shared" ref="P19:P20" si="15">O19*$D19</f>
        <v>0</v>
      </c>
      <c r="Q19" s="12"/>
    </row>
    <row r="20" spans="1:17" ht="39.950000000000003" customHeight="1" x14ac:dyDescent="0.25">
      <c r="A20" s="12"/>
      <c r="B20" s="32" t="s">
        <v>11</v>
      </c>
      <c r="C20" s="25" t="s">
        <v>43</v>
      </c>
      <c r="D20" s="11"/>
      <c r="E20" s="6"/>
      <c r="F20" s="24">
        <f t="shared" ref="F20:F25" si="16">E20*$D20</f>
        <v>0</v>
      </c>
      <c r="G20" s="6"/>
      <c r="H20" s="24">
        <f t="shared" si="12"/>
        <v>0</v>
      </c>
      <c r="I20" s="6"/>
      <c r="J20" s="24">
        <f t="shared" si="3"/>
        <v>0</v>
      </c>
      <c r="K20" s="6"/>
      <c r="L20" s="24">
        <f t="shared" si="13"/>
        <v>0</v>
      </c>
      <c r="M20" s="6"/>
      <c r="N20" s="24">
        <f t="shared" si="14"/>
        <v>0</v>
      </c>
      <c r="O20" s="6"/>
      <c r="P20" s="24">
        <f t="shared" si="15"/>
        <v>0</v>
      </c>
      <c r="Q20" s="12"/>
    </row>
    <row r="21" spans="1:17" ht="39.950000000000003" customHeight="1" x14ac:dyDescent="0.25">
      <c r="A21" s="12"/>
      <c r="B21" s="32" t="s">
        <v>11</v>
      </c>
      <c r="C21" s="25" t="s">
        <v>53</v>
      </c>
      <c r="D21" s="11"/>
      <c r="E21" s="6"/>
      <c r="F21" s="24">
        <f t="shared" si="16"/>
        <v>0</v>
      </c>
      <c r="G21" s="6"/>
      <c r="H21" s="24">
        <f t="shared" ref="H21:H25" si="17">G21*$D21</f>
        <v>0</v>
      </c>
      <c r="I21" s="6"/>
      <c r="J21" s="24">
        <f t="shared" si="3"/>
        <v>0</v>
      </c>
      <c r="K21" s="6"/>
      <c r="L21" s="24">
        <f t="shared" ref="L21:L25" si="18">K21*$D21</f>
        <v>0</v>
      </c>
      <c r="M21" s="6"/>
      <c r="N21" s="24">
        <f t="shared" ref="N21:N25" si="19">M21*$D21</f>
        <v>0</v>
      </c>
      <c r="O21" s="6"/>
      <c r="P21" s="24">
        <f t="shared" ref="P21:P25" si="20">O21*$D21</f>
        <v>0</v>
      </c>
      <c r="Q21" s="12"/>
    </row>
    <row r="22" spans="1:17" ht="39.950000000000003" customHeight="1" x14ac:dyDescent="0.25">
      <c r="A22" s="12"/>
      <c r="B22" s="32" t="s">
        <v>11</v>
      </c>
      <c r="C22" s="25" t="s">
        <v>51</v>
      </c>
      <c r="D22" s="11"/>
      <c r="E22" s="6"/>
      <c r="F22" s="24">
        <f t="shared" si="16"/>
        <v>0</v>
      </c>
      <c r="G22" s="6"/>
      <c r="H22" s="24">
        <f t="shared" si="17"/>
        <v>0</v>
      </c>
      <c r="I22" s="6"/>
      <c r="J22" s="24">
        <f t="shared" si="3"/>
        <v>0</v>
      </c>
      <c r="K22" s="6"/>
      <c r="L22" s="24">
        <f t="shared" si="18"/>
        <v>0</v>
      </c>
      <c r="M22" s="6"/>
      <c r="N22" s="24">
        <f t="shared" si="19"/>
        <v>0</v>
      </c>
      <c r="O22" s="6"/>
      <c r="P22" s="24">
        <f t="shared" si="20"/>
        <v>0</v>
      </c>
      <c r="Q22" s="12"/>
    </row>
    <row r="23" spans="1:17" ht="39.950000000000003" customHeight="1" x14ac:dyDescent="0.25">
      <c r="A23" s="12"/>
      <c r="B23" s="32" t="s">
        <v>11</v>
      </c>
      <c r="C23" s="25" t="s">
        <v>46</v>
      </c>
      <c r="D23" s="11"/>
      <c r="E23" s="6"/>
      <c r="F23" s="24">
        <f t="shared" si="16"/>
        <v>0</v>
      </c>
      <c r="G23" s="6"/>
      <c r="H23" s="24">
        <f t="shared" si="17"/>
        <v>0</v>
      </c>
      <c r="I23" s="6"/>
      <c r="J23" s="24">
        <f t="shared" si="3"/>
        <v>0</v>
      </c>
      <c r="K23" s="6"/>
      <c r="L23" s="24">
        <f t="shared" si="18"/>
        <v>0</v>
      </c>
      <c r="M23" s="6"/>
      <c r="N23" s="24">
        <f t="shared" si="19"/>
        <v>0</v>
      </c>
      <c r="O23" s="6"/>
      <c r="P23" s="24">
        <f t="shared" si="20"/>
        <v>0</v>
      </c>
      <c r="Q23" s="12"/>
    </row>
    <row r="24" spans="1:17" ht="39.950000000000003" customHeight="1" x14ac:dyDescent="0.25">
      <c r="A24" s="12"/>
      <c r="B24" s="32" t="s">
        <v>11</v>
      </c>
      <c r="C24" s="25" t="s">
        <v>42</v>
      </c>
      <c r="D24" s="11"/>
      <c r="E24" s="6"/>
      <c r="F24" s="24">
        <f t="shared" si="16"/>
        <v>0</v>
      </c>
      <c r="G24" s="6"/>
      <c r="H24" s="24">
        <f t="shared" si="17"/>
        <v>0</v>
      </c>
      <c r="I24" s="6"/>
      <c r="J24" s="24">
        <f t="shared" si="3"/>
        <v>0</v>
      </c>
      <c r="K24" s="6"/>
      <c r="L24" s="24">
        <f t="shared" si="18"/>
        <v>0</v>
      </c>
      <c r="M24" s="6"/>
      <c r="N24" s="24">
        <f t="shared" si="19"/>
        <v>0</v>
      </c>
      <c r="O24" s="6"/>
      <c r="P24" s="24">
        <f t="shared" si="20"/>
        <v>0</v>
      </c>
      <c r="Q24" s="12"/>
    </row>
    <row r="25" spans="1:17" ht="39.950000000000003" customHeight="1" x14ac:dyDescent="0.25">
      <c r="A25" s="12"/>
      <c r="B25" s="32" t="s">
        <v>11</v>
      </c>
      <c r="C25" s="25" t="s">
        <v>44</v>
      </c>
      <c r="D25" s="11"/>
      <c r="E25" s="6"/>
      <c r="F25" s="24">
        <f t="shared" si="16"/>
        <v>0</v>
      </c>
      <c r="G25" s="6"/>
      <c r="H25" s="24">
        <f t="shared" si="17"/>
        <v>0</v>
      </c>
      <c r="I25" s="6"/>
      <c r="J25" s="24">
        <f t="shared" si="3"/>
        <v>0</v>
      </c>
      <c r="K25" s="6"/>
      <c r="L25" s="24">
        <f t="shared" si="18"/>
        <v>0</v>
      </c>
      <c r="M25" s="6"/>
      <c r="N25" s="24">
        <f t="shared" si="19"/>
        <v>0</v>
      </c>
      <c r="O25" s="6"/>
      <c r="P25" s="24">
        <f t="shared" si="20"/>
        <v>0</v>
      </c>
      <c r="Q25" s="12"/>
    </row>
    <row r="26" spans="1:17" ht="39.950000000000003" customHeight="1" x14ac:dyDescent="0.25">
      <c r="A26" s="12"/>
      <c r="B26" s="32" t="s">
        <v>11</v>
      </c>
      <c r="C26" s="25" t="s">
        <v>54</v>
      </c>
      <c r="D26" s="11"/>
      <c r="E26" s="6"/>
      <c r="F26" s="24">
        <f t="shared" ref="F26" si="21">E26*$D26</f>
        <v>0</v>
      </c>
      <c r="G26" s="6"/>
      <c r="H26" s="24">
        <f t="shared" ref="H26" si="22">G26*$D26</f>
        <v>0</v>
      </c>
      <c r="I26" s="6"/>
      <c r="J26" s="24">
        <f t="shared" si="3"/>
        <v>0</v>
      </c>
      <c r="K26" s="6"/>
      <c r="L26" s="24">
        <f t="shared" ref="L26" si="23">K26*$D26</f>
        <v>0</v>
      </c>
      <c r="M26" s="6"/>
      <c r="N26" s="24">
        <f t="shared" ref="N26" si="24">M26*$D26</f>
        <v>0</v>
      </c>
      <c r="O26" s="6"/>
      <c r="P26" s="24">
        <f t="shared" ref="P26" si="25">O26*$D26</f>
        <v>0</v>
      </c>
      <c r="Q26" s="12"/>
    </row>
    <row r="27" spans="1:17" ht="39.950000000000003" customHeight="1" x14ac:dyDescent="0.25">
      <c r="A27" s="12"/>
      <c r="B27" s="32" t="s">
        <v>11</v>
      </c>
      <c r="C27" s="25" t="s">
        <v>52</v>
      </c>
      <c r="D27" s="11"/>
      <c r="E27" s="6"/>
      <c r="F27" s="24">
        <f t="shared" ref="F27:F28" si="26">E27*$D27</f>
        <v>0</v>
      </c>
      <c r="G27" s="6"/>
      <c r="H27" s="24">
        <f t="shared" ref="H27:H28" si="27">G27*$D27</f>
        <v>0</v>
      </c>
      <c r="I27" s="6"/>
      <c r="J27" s="24">
        <f t="shared" si="3"/>
        <v>0</v>
      </c>
      <c r="K27" s="6"/>
      <c r="L27" s="24">
        <f t="shared" ref="L27:L28" si="28">K27*$D27</f>
        <v>0</v>
      </c>
      <c r="M27" s="6"/>
      <c r="N27" s="24">
        <f t="shared" ref="N27:N28" si="29">M27*$D27</f>
        <v>0</v>
      </c>
      <c r="O27" s="6"/>
      <c r="P27" s="24">
        <f t="shared" ref="P27:P28" si="30">O27*$D27</f>
        <v>0</v>
      </c>
      <c r="Q27" s="12"/>
    </row>
    <row r="28" spans="1:17" ht="39.950000000000003" customHeight="1" x14ac:dyDescent="0.25">
      <c r="A28" s="12"/>
      <c r="B28" s="32" t="s">
        <v>11</v>
      </c>
      <c r="C28" s="25" t="s">
        <v>47</v>
      </c>
      <c r="D28" s="11"/>
      <c r="E28" s="6"/>
      <c r="F28" s="24">
        <f t="shared" si="26"/>
        <v>0</v>
      </c>
      <c r="G28" s="6"/>
      <c r="H28" s="24">
        <f t="shared" si="27"/>
        <v>0</v>
      </c>
      <c r="I28" s="6"/>
      <c r="J28" s="24">
        <f t="shared" si="3"/>
        <v>0</v>
      </c>
      <c r="K28" s="6"/>
      <c r="L28" s="24">
        <f t="shared" si="28"/>
        <v>0</v>
      </c>
      <c r="M28" s="6"/>
      <c r="N28" s="24">
        <f t="shared" si="29"/>
        <v>0</v>
      </c>
      <c r="O28" s="6"/>
      <c r="P28" s="24">
        <f t="shared" si="30"/>
        <v>0</v>
      </c>
      <c r="Q28" s="12"/>
    </row>
    <row r="29" spans="1:17" ht="39.950000000000003" customHeight="1" x14ac:dyDescent="0.25">
      <c r="A29" s="12"/>
      <c r="B29" s="32" t="s">
        <v>11</v>
      </c>
      <c r="C29" s="25" t="s">
        <v>48</v>
      </c>
      <c r="D29" s="11"/>
      <c r="E29" s="6"/>
      <c r="F29" s="24">
        <f t="shared" ref="F29:F30" si="31">E29*$D29</f>
        <v>0</v>
      </c>
      <c r="G29" s="6"/>
      <c r="H29" s="24">
        <f t="shared" ref="H29:H30" si="32">G29*$D29</f>
        <v>0</v>
      </c>
      <c r="I29" s="6"/>
      <c r="J29" s="24">
        <f t="shared" si="3"/>
        <v>0</v>
      </c>
      <c r="K29" s="6"/>
      <c r="L29" s="24">
        <f t="shared" ref="L29:L30" si="33">K29*$D29</f>
        <v>0</v>
      </c>
      <c r="M29" s="6"/>
      <c r="N29" s="24">
        <f t="shared" ref="N29:N30" si="34">M29*$D29</f>
        <v>0</v>
      </c>
      <c r="O29" s="6"/>
      <c r="P29" s="24">
        <f t="shared" ref="P29:P30" si="35">O29*$D29</f>
        <v>0</v>
      </c>
      <c r="Q29" s="12"/>
    </row>
    <row r="30" spans="1:17" ht="39.950000000000003" customHeight="1" x14ac:dyDescent="0.25">
      <c r="A30" s="12"/>
      <c r="B30" s="32" t="s">
        <v>11</v>
      </c>
      <c r="C30" s="25" t="s">
        <v>49</v>
      </c>
      <c r="D30" s="11"/>
      <c r="E30" s="6"/>
      <c r="F30" s="24">
        <f t="shared" si="31"/>
        <v>0</v>
      </c>
      <c r="G30" s="6"/>
      <c r="H30" s="24">
        <f t="shared" si="32"/>
        <v>0</v>
      </c>
      <c r="I30" s="6"/>
      <c r="J30" s="24">
        <f t="shared" si="3"/>
        <v>0</v>
      </c>
      <c r="K30" s="6"/>
      <c r="L30" s="24">
        <f t="shared" si="33"/>
        <v>0</v>
      </c>
      <c r="M30" s="6"/>
      <c r="N30" s="24">
        <f t="shared" si="34"/>
        <v>0</v>
      </c>
      <c r="O30" s="6"/>
      <c r="P30" s="24">
        <f t="shared" si="35"/>
        <v>0</v>
      </c>
      <c r="Q30" s="12"/>
    </row>
    <row r="31" spans="1:17" ht="39.950000000000003" customHeight="1" x14ac:dyDescent="0.25">
      <c r="A31" s="12"/>
      <c r="B31" s="32" t="s">
        <v>11</v>
      </c>
      <c r="C31" s="33" t="s">
        <v>12</v>
      </c>
      <c r="D31" s="11"/>
      <c r="E31" s="6"/>
      <c r="F31" s="24">
        <f t="shared" ref="F31:F32" si="36">E31*$D31</f>
        <v>0</v>
      </c>
      <c r="G31" s="6"/>
      <c r="H31" s="24">
        <f t="shared" ref="H31:H32" si="37">G31*$D31</f>
        <v>0</v>
      </c>
      <c r="I31" s="6"/>
      <c r="J31" s="24">
        <f t="shared" si="3"/>
        <v>0</v>
      </c>
      <c r="K31" s="6"/>
      <c r="L31" s="24">
        <f t="shared" ref="L31:L32" si="38">K31*$D31</f>
        <v>0</v>
      </c>
      <c r="M31" s="6"/>
      <c r="N31" s="24">
        <f t="shared" ref="N31:N32" si="39">M31*$D31</f>
        <v>0</v>
      </c>
      <c r="O31" s="6"/>
      <c r="P31" s="24">
        <f t="shared" ref="P31:P32" si="40">O31*$D31</f>
        <v>0</v>
      </c>
      <c r="Q31" s="12"/>
    </row>
    <row r="32" spans="1:17" ht="39.950000000000003" customHeight="1" x14ac:dyDescent="0.25">
      <c r="A32" s="12"/>
      <c r="B32" s="32" t="s">
        <v>11</v>
      </c>
      <c r="C32" s="33" t="s">
        <v>12</v>
      </c>
      <c r="D32" s="11"/>
      <c r="E32" s="6"/>
      <c r="F32" s="24">
        <f t="shared" si="36"/>
        <v>0</v>
      </c>
      <c r="G32" s="6"/>
      <c r="H32" s="24">
        <f t="shared" si="37"/>
        <v>0</v>
      </c>
      <c r="I32" s="6"/>
      <c r="J32" s="24">
        <f t="shared" si="3"/>
        <v>0</v>
      </c>
      <c r="K32" s="6"/>
      <c r="L32" s="24">
        <f t="shared" si="38"/>
        <v>0</v>
      </c>
      <c r="M32" s="6"/>
      <c r="N32" s="24">
        <f t="shared" si="39"/>
        <v>0</v>
      </c>
      <c r="O32" s="6"/>
      <c r="P32" s="24">
        <f t="shared" si="40"/>
        <v>0</v>
      </c>
      <c r="Q32" s="12"/>
    </row>
    <row r="33" spans="1:25" ht="39.950000000000003" customHeight="1" x14ac:dyDescent="0.25">
      <c r="A33" s="12"/>
      <c r="B33" s="32" t="s">
        <v>11</v>
      </c>
      <c r="C33" s="33" t="s">
        <v>12</v>
      </c>
      <c r="D33" s="11"/>
      <c r="E33" s="6"/>
      <c r="F33" s="24">
        <f t="shared" si="7"/>
        <v>0</v>
      </c>
      <c r="G33" s="6"/>
      <c r="H33" s="24">
        <f t="shared" ref="H33" si="41">G33*$D33</f>
        <v>0</v>
      </c>
      <c r="I33" s="6"/>
      <c r="J33" s="24">
        <f t="shared" si="3"/>
        <v>0</v>
      </c>
      <c r="K33" s="6"/>
      <c r="L33" s="24">
        <f t="shared" ref="L33" si="42">K33*$D33</f>
        <v>0</v>
      </c>
      <c r="M33" s="6"/>
      <c r="N33" s="24">
        <f t="shared" ref="N33" si="43">M33*$D33</f>
        <v>0</v>
      </c>
      <c r="O33" s="6"/>
      <c r="P33" s="24">
        <f t="shared" ref="P33" si="44">O33*$D33</f>
        <v>0</v>
      </c>
      <c r="Q33" s="12"/>
    </row>
    <row r="34" spans="1:25" ht="27.95" customHeight="1" x14ac:dyDescent="0.25">
      <c r="A34" s="12"/>
      <c r="B34" s="26"/>
      <c r="C34" s="25"/>
      <c r="D34" s="27"/>
      <c r="E34" s="28"/>
      <c r="F34" s="24"/>
      <c r="G34" s="29"/>
      <c r="H34" s="24"/>
      <c r="I34" s="29"/>
      <c r="J34" s="24"/>
      <c r="K34" s="29"/>
      <c r="L34" s="24"/>
      <c r="M34" s="29"/>
      <c r="N34" s="24"/>
      <c r="O34" s="29"/>
      <c r="P34" s="24"/>
      <c r="Q34" s="12"/>
    </row>
    <row r="35" spans="1:25" ht="26.25" customHeight="1" x14ac:dyDescent="0.25">
      <c r="A35" s="12"/>
      <c r="B35" s="133" t="s">
        <v>13</v>
      </c>
      <c r="C35" s="134"/>
      <c r="D35" s="40"/>
      <c r="E35" s="2">
        <f t="shared" ref="E35:P35" si="45">SUM(E16)</f>
        <v>0</v>
      </c>
      <c r="F35" s="10">
        <f t="shared" si="45"/>
        <v>0</v>
      </c>
      <c r="G35" s="2">
        <f t="shared" si="45"/>
        <v>0</v>
      </c>
      <c r="H35" s="10">
        <f t="shared" si="45"/>
        <v>0</v>
      </c>
      <c r="I35" s="2">
        <f t="shared" ref="I35:J35" si="46">SUM(I16)</f>
        <v>0</v>
      </c>
      <c r="J35" s="10">
        <f t="shared" si="46"/>
        <v>0</v>
      </c>
      <c r="K35" s="2">
        <f t="shared" si="45"/>
        <v>0</v>
      </c>
      <c r="L35" s="10">
        <f t="shared" si="45"/>
        <v>0</v>
      </c>
      <c r="M35" s="2">
        <f t="shared" si="45"/>
        <v>0</v>
      </c>
      <c r="N35" s="10">
        <f t="shared" si="45"/>
        <v>0</v>
      </c>
      <c r="O35" s="2">
        <f t="shared" si="45"/>
        <v>0</v>
      </c>
      <c r="P35" s="10">
        <f t="shared" si="45"/>
        <v>0</v>
      </c>
      <c r="Q35" s="12"/>
    </row>
    <row r="36" spans="1:25" ht="7.5" customHeight="1" x14ac:dyDescent="0.25">
      <c r="A36" s="12"/>
      <c r="B36" s="38"/>
      <c r="C36" s="34"/>
      <c r="D36" s="35"/>
      <c r="E36" s="35"/>
      <c r="F36" s="35"/>
      <c r="G36" s="35"/>
      <c r="H36" s="35"/>
      <c r="I36" s="35"/>
      <c r="J36" s="35"/>
      <c r="K36" s="35"/>
      <c r="L36" s="35"/>
      <c r="M36" s="35"/>
      <c r="N36" s="35"/>
      <c r="O36" s="35"/>
      <c r="P36" s="35"/>
      <c r="Q36" s="12"/>
    </row>
    <row r="37" spans="1:25" ht="25.5" customHeight="1" x14ac:dyDescent="0.25">
      <c r="A37" s="12"/>
      <c r="B37" s="107" t="s">
        <v>14</v>
      </c>
      <c r="C37" s="108"/>
      <c r="D37" s="72">
        <f>SUM(F35,H35,L35,N35,P35)</f>
        <v>0</v>
      </c>
      <c r="E37" s="36"/>
      <c r="F37" s="36"/>
      <c r="G37" s="36"/>
      <c r="H37" s="36"/>
      <c r="I37" s="36"/>
      <c r="J37" s="36"/>
      <c r="K37" s="36"/>
      <c r="L37" s="36"/>
      <c r="M37" s="36"/>
      <c r="N37" s="36"/>
      <c r="O37" s="36"/>
      <c r="P37" s="36"/>
      <c r="Q37" s="12"/>
    </row>
    <row r="38" spans="1:25" ht="9.75" customHeight="1" x14ac:dyDescent="0.25">
      <c r="A38" s="12"/>
      <c r="B38" s="20"/>
      <c r="C38" s="12"/>
      <c r="D38" s="12"/>
      <c r="E38" s="12"/>
      <c r="F38" s="12"/>
      <c r="G38" s="12"/>
      <c r="H38" s="12"/>
      <c r="I38" s="12"/>
      <c r="J38" s="12"/>
      <c r="K38" s="12"/>
      <c r="L38" s="12"/>
      <c r="M38" s="12"/>
      <c r="N38" s="12"/>
      <c r="O38" s="12"/>
      <c r="P38" s="12"/>
      <c r="Q38" s="12"/>
    </row>
    <row r="39" spans="1:25" ht="25.5" customHeight="1" x14ac:dyDescent="0.25">
      <c r="A39" s="12"/>
      <c r="B39" s="144" t="s">
        <v>15</v>
      </c>
      <c r="C39" s="145"/>
      <c r="D39" s="73">
        <f>SUM(E35,G35,K35,M35,O35,E39)</f>
        <v>0</v>
      </c>
      <c r="E39" s="37"/>
      <c r="F39" s="37"/>
      <c r="G39" s="37"/>
      <c r="H39" s="37"/>
      <c r="I39" s="37"/>
      <c r="J39" s="37"/>
      <c r="K39" s="37"/>
      <c r="L39" s="37"/>
      <c r="M39" s="37"/>
      <c r="N39" s="37"/>
      <c r="O39" s="37"/>
      <c r="P39" s="37"/>
      <c r="Q39" s="12"/>
    </row>
    <row r="40" spans="1:25" x14ac:dyDescent="0.25">
      <c r="A40" s="12"/>
      <c r="B40" s="12"/>
      <c r="C40" s="12"/>
      <c r="D40" s="12"/>
      <c r="E40" s="12"/>
      <c r="F40" s="12"/>
      <c r="G40" s="12"/>
      <c r="H40" s="12"/>
      <c r="I40" s="12"/>
      <c r="J40" s="12"/>
      <c r="K40" s="12"/>
      <c r="L40" s="12"/>
      <c r="M40" s="12"/>
      <c r="N40" s="12"/>
      <c r="O40" s="12"/>
      <c r="P40" s="12"/>
      <c r="Q40" s="12"/>
    </row>
    <row r="41" spans="1:25" ht="22.15" customHeight="1" x14ac:dyDescent="0.25">
      <c r="A41" s="12"/>
      <c r="B41" s="146" t="s">
        <v>16</v>
      </c>
      <c r="C41" s="146"/>
      <c r="D41" s="146"/>
      <c r="E41" s="146"/>
      <c r="F41" s="146"/>
      <c r="G41" s="146"/>
      <c r="H41" s="146"/>
      <c r="I41" s="146"/>
      <c r="J41" s="146"/>
      <c r="K41" s="146"/>
      <c r="L41" s="146"/>
      <c r="M41" s="146"/>
      <c r="N41" s="146"/>
      <c r="O41" s="146"/>
      <c r="P41" s="146"/>
      <c r="Q41" s="12"/>
      <c r="R41" s="12"/>
      <c r="S41" s="12"/>
      <c r="T41" s="12"/>
      <c r="U41" s="12"/>
      <c r="V41" s="12"/>
      <c r="W41" s="12"/>
      <c r="X41" s="12"/>
      <c r="Y41" s="12"/>
    </row>
    <row r="42" spans="1:25" x14ac:dyDescent="0.25">
      <c r="A42" s="12"/>
      <c r="B42" s="146"/>
      <c r="C42" s="146"/>
      <c r="D42" s="146"/>
      <c r="E42" s="146"/>
      <c r="F42" s="146"/>
      <c r="G42" s="146"/>
      <c r="H42" s="146"/>
      <c r="I42" s="146"/>
      <c r="J42" s="146"/>
      <c r="K42" s="146"/>
      <c r="L42" s="146"/>
      <c r="M42" s="146"/>
      <c r="N42" s="146"/>
      <c r="O42" s="146"/>
      <c r="P42" s="146"/>
      <c r="Q42" s="12"/>
      <c r="R42" s="12"/>
      <c r="S42" s="12"/>
      <c r="T42" s="12"/>
      <c r="U42" s="12"/>
      <c r="V42" s="12"/>
      <c r="W42" s="12"/>
      <c r="X42" s="12"/>
      <c r="Y42" s="12"/>
    </row>
    <row r="43" spans="1:25" x14ac:dyDescent="0.25">
      <c r="A43" s="12"/>
      <c r="B43" s="12"/>
      <c r="C43" s="12"/>
      <c r="D43" s="12"/>
      <c r="E43" s="12"/>
      <c r="F43" s="12"/>
      <c r="G43" s="12"/>
      <c r="H43" s="12"/>
      <c r="I43" s="12"/>
      <c r="J43" s="12"/>
      <c r="K43" s="12"/>
      <c r="L43" s="12"/>
      <c r="M43" s="12"/>
      <c r="N43" s="12"/>
      <c r="O43" s="12"/>
      <c r="P43" s="12"/>
      <c r="Q43" s="12"/>
    </row>
    <row r="44" spans="1:25" x14ac:dyDescent="0.25">
      <c r="Q44" s="12"/>
    </row>
  </sheetData>
  <sheetProtection formatColumns="0"/>
  <mergeCells count="21">
    <mergeCell ref="B39:C39"/>
    <mergeCell ref="G12:H14"/>
    <mergeCell ref="E12:F14"/>
    <mergeCell ref="B41:P41"/>
    <mergeCell ref="B42:P42"/>
    <mergeCell ref="K11:P11"/>
    <mergeCell ref="C4:P4"/>
    <mergeCell ref="B37:C37"/>
    <mergeCell ref="M12:N14"/>
    <mergeCell ref="B12:B15"/>
    <mergeCell ref="C12:C15"/>
    <mergeCell ref="O12:P14"/>
    <mergeCell ref="C5:P5"/>
    <mergeCell ref="C7:L7"/>
    <mergeCell ref="C9:L9"/>
    <mergeCell ref="C8:L8"/>
    <mergeCell ref="K12:L14"/>
    <mergeCell ref="B16:C16"/>
    <mergeCell ref="B35:C35"/>
    <mergeCell ref="I12:J14"/>
    <mergeCell ref="E11:J11"/>
  </mergeCells>
  <pageMargins left="0.7" right="0.7" top="0.75" bottom="0.75" header="0.3" footer="0.3"/>
  <pageSetup paperSize="8" scale="9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38EA8-C344-4E46-8974-5220BF212617}">
  <sheetPr>
    <pageSetUpPr fitToPage="1"/>
  </sheetPr>
  <dimension ref="A1:H64"/>
  <sheetViews>
    <sheetView tabSelected="1" view="pageBreakPreview" topLeftCell="A7" zoomScaleNormal="100" zoomScaleSheetLayoutView="100" workbookViewId="0">
      <selection activeCell="E25" sqref="E25"/>
    </sheetView>
  </sheetViews>
  <sheetFormatPr defaultRowHeight="15" x14ac:dyDescent="0.25"/>
  <cols>
    <col min="1" max="1" width="7.5703125" customWidth="1"/>
    <col min="2" max="2" width="2.140625" customWidth="1"/>
    <col min="3" max="3" width="10.42578125" customWidth="1"/>
    <col min="4" max="4" width="36" customWidth="1"/>
    <col min="5" max="5" width="18.5703125" customWidth="1"/>
    <col min="6" max="6" width="24" customWidth="1"/>
    <col min="7" max="7" width="21.42578125" customWidth="1"/>
  </cols>
  <sheetData>
    <row r="1" spans="1:8" x14ac:dyDescent="0.25">
      <c r="A1" s="41"/>
      <c r="B1" s="42"/>
      <c r="C1" s="42"/>
      <c r="D1" s="42"/>
      <c r="E1" s="42"/>
      <c r="F1" s="42"/>
      <c r="G1" s="42"/>
      <c r="H1" s="43"/>
    </row>
    <row r="2" spans="1:8" ht="23.45" customHeight="1" x14ac:dyDescent="0.4">
      <c r="A2" s="44"/>
      <c r="B2" s="13" t="s">
        <v>18</v>
      </c>
      <c r="C2" s="12"/>
      <c r="D2" s="12"/>
      <c r="E2" s="12"/>
      <c r="F2" s="12"/>
      <c r="G2" s="12"/>
      <c r="H2" s="45"/>
    </row>
    <row r="3" spans="1:8" ht="18.600000000000001" customHeight="1" thickBot="1" x14ac:dyDescent="0.4">
      <c r="A3" s="44"/>
      <c r="B3" s="14"/>
      <c r="C3" s="12"/>
      <c r="D3" s="12"/>
      <c r="E3" s="12"/>
      <c r="F3" s="12"/>
      <c r="G3" s="12"/>
      <c r="H3" s="45"/>
    </row>
    <row r="4" spans="1:8" ht="31.35" customHeight="1" thickTop="1" thickBot="1" x14ac:dyDescent="0.3">
      <c r="A4" s="44"/>
      <c r="B4" s="89" t="s">
        <v>19</v>
      </c>
      <c r="C4" s="90"/>
      <c r="D4" s="89" t="s">
        <v>55</v>
      </c>
      <c r="E4" s="91"/>
      <c r="F4" s="91"/>
      <c r="G4" s="90"/>
      <c r="H4" s="45"/>
    </row>
    <row r="5" spans="1:8" ht="28.7" customHeight="1" thickTop="1" thickBot="1" x14ac:dyDescent="0.3">
      <c r="A5" s="44"/>
      <c r="B5" s="89" t="s">
        <v>20</v>
      </c>
      <c r="C5" s="90"/>
      <c r="D5" s="89" t="s">
        <v>50</v>
      </c>
      <c r="E5" s="91"/>
      <c r="F5" s="91"/>
      <c r="G5" s="90"/>
      <c r="H5" s="45"/>
    </row>
    <row r="6" spans="1:8" ht="19.7" customHeight="1" thickTop="1" x14ac:dyDescent="0.25">
      <c r="A6" s="44"/>
      <c r="C6" s="46"/>
      <c r="D6" s="46"/>
      <c r="E6" s="46"/>
      <c r="F6" s="46"/>
      <c r="G6" s="46"/>
      <c r="H6" s="45"/>
    </row>
    <row r="7" spans="1:8" ht="18.75" x14ac:dyDescent="0.3">
      <c r="A7" s="44"/>
      <c r="C7" s="47"/>
      <c r="D7" s="48"/>
      <c r="E7" s="48"/>
      <c r="F7" s="48"/>
      <c r="G7" s="48"/>
      <c r="H7" s="45"/>
    </row>
    <row r="8" spans="1:8" ht="18.75" x14ac:dyDescent="0.3">
      <c r="A8" s="44"/>
      <c r="C8" s="49" t="s">
        <v>21</v>
      </c>
      <c r="D8" s="50" t="s">
        <v>22</v>
      </c>
      <c r="E8" s="48"/>
      <c r="F8" s="48"/>
      <c r="G8" s="48"/>
      <c r="H8" s="45"/>
    </row>
    <row r="9" spans="1:8" x14ac:dyDescent="0.25">
      <c r="A9" s="44"/>
      <c r="C9" s="51"/>
      <c r="H9" s="45"/>
    </row>
    <row r="10" spans="1:8" ht="25.35" customHeight="1" x14ac:dyDescent="0.25">
      <c r="A10" s="44"/>
      <c r="C10" s="92" t="s">
        <v>21</v>
      </c>
      <c r="D10" s="94" t="s">
        <v>23</v>
      </c>
      <c r="E10" s="95"/>
      <c r="F10" s="96"/>
      <c r="G10" s="97">
        <f>SUM('[1]Fixed Price Lump Sum Fee'!D26:I26)</f>
        <v>0</v>
      </c>
      <c r="H10" s="45"/>
    </row>
    <row r="11" spans="1:8" ht="17.45" customHeight="1" x14ac:dyDescent="0.25">
      <c r="A11" s="44"/>
      <c r="C11" s="93"/>
      <c r="D11" s="99" t="s">
        <v>24</v>
      </c>
      <c r="E11" s="100"/>
      <c r="F11" s="101"/>
      <c r="G11" s="98"/>
      <c r="H11" s="45"/>
    </row>
    <row r="12" spans="1:8" x14ac:dyDescent="0.25">
      <c r="A12" s="44"/>
      <c r="C12" s="52"/>
      <c r="H12" s="45"/>
    </row>
    <row r="13" spans="1:8" ht="18.600000000000001" customHeight="1" x14ac:dyDescent="0.3">
      <c r="A13" s="44"/>
      <c r="C13" s="49" t="s">
        <v>25</v>
      </c>
      <c r="D13" s="50" t="s">
        <v>26</v>
      </c>
      <c r="E13" s="48"/>
      <c r="F13" s="47"/>
      <c r="H13" s="45"/>
    </row>
    <row r="14" spans="1:8" ht="18.600000000000001" customHeight="1" x14ac:dyDescent="0.3">
      <c r="A14" s="44"/>
      <c r="C14" s="47"/>
      <c r="D14" s="53"/>
      <c r="E14" s="48"/>
      <c r="F14" s="47"/>
      <c r="H14" s="45"/>
    </row>
    <row r="15" spans="1:8" ht="18.600000000000001" customHeight="1" x14ac:dyDescent="0.25">
      <c r="A15" s="44"/>
      <c r="C15" s="81" t="s">
        <v>25</v>
      </c>
      <c r="D15" s="82" t="s">
        <v>26</v>
      </c>
      <c r="E15" s="82"/>
      <c r="F15" s="82"/>
      <c r="G15" s="82"/>
      <c r="H15" s="45"/>
    </row>
    <row r="16" spans="1:8" ht="18.600000000000001" customHeight="1" x14ac:dyDescent="0.25">
      <c r="A16" s="44"/>
      <c r="C16" s="81"/>
      <c r="D16" s="54" t="s">
        <v>27</v>
      </c>
      <c r="E16" s="54" t="s">
        <v>17</v>
      </c>
      <c r="F16" s="54" t="s">
        <v>28</v>
      </c>
      <c r="G16" s="54" t="s">
        <v>29</v>
      </c>
      <c r="H16" s="45"/>
    </row>
    <row r="17" spans="1:8" ht="32.25" customHeight="1" x14ac:dyDescent="0.25">
      <c r="A17" s="44"/>
      <c r="C17" s="81"/>
      <c r="D17" s="55" t="s">
        <v>57</v>
      </c>
      <c r="E17" s="56">
        <v>40</v>
      </c>
      <c r="F17" s="57"/>
      <c r="G17" s="57">
        <f>F17*E17</f>
        <v>0</v>
      </c>
      <c r="H17" s="45"/>
    </row>
    <row r="18" spans="1:8" ht="18.600000000000001" customHeight="1" x14ac:dyDescent="0.25">
      <c r="A18" s="44"/>
      <c r="C18" s="81"/>
      <c r="D18" s="55" t="s">
        <v>45</v>
      </c>
      <c r="E18" s="56">
        <v>80</v>
      </c>
      <c r="F18" s="57"/>
      <c r="G18" s="57">
        <f t="shared" ref="G18:G30" si="0">F18*E18</f>
        <v>0</v>
      </c>
      <c r="H18" s="45"/>
    </row>
    <row r="19" spans="1:8" ht="18.600000000000001" customHeight="1" x14ac:dyDescent="0.25">
      <c r="A19" s="44"/>
      <c r="C19" s="81"/>
      <c r="D19" s="55" t="s">
        <v>41</v>
      </c>
      <c r="E19" s="56">
        <v>60</v>
      </c>
      <c r="F19" s="58"/>
      <c r="G19" s="57">
        <f t="shared" si="0"/>
        <v>0</v>
      </c>
      <c r="H19" s="45"/>
    </row>
    <row r="20" spans="1:8" ht="18.600000000000001" customHeight="1" x14ac:dyDescent="0.25">
      <c r="A20" s="44"/>
      <c r="C20" s="81"/>
      <c r="D20" s="55" t="s">
        <v>43</v>
      </c>
      <c r="E20" s="56">
        <v>60</v>
      </c>
      <c r="F20" s="57"/>
      <c r="G20" s="57">
        <f t="shared" si="0"/>
        <v>0</v>
      </c>
      <c r="H20" s="45"/>
    </row>
    <row r="21" spans="1:8" ht="18.600000000000001" customHeight="1" x14ac:dyDescent="0.25">
      <c r="A21" s="44"/>
      <c r="C21" s="81"/>
      <c r="D21" s="55" t="s">
        <v>53</v>
      </c>
      <c r="E21" s="56">
        <v>60</v>
      </c>
      <c r="F21" s="58"/>
      <c r="G21" s="57">
        <f t="shared" si="0"/>
        <v>0</v>
      </c>
      <c r="H21" s="45"/>
    </row>
    <row r="22" spans="1:8" ht="18.600000000000001" customHeight="1" x14ac:dyDescent="0.25">
      <c r="A22" s="44"/>
      <c r="C22" s="81"/>
      <c r="D22" s="55" t="s">
        <v>51</v>
      </c>
      <c r="E22" s="56">
        <v>60</v>
      </c>
      <c r="F22" s="57"/>
      <c r="G22" s="57">
        <f t="shared" si="0"/>
        <v>0</v>
      </c>
      <c r="H22" s="45"/>
    </row>
    <row r="23" spans="1:8" ht="18.600000000000001" customHeight="1" x14ac:dyDescent="0.25">
      <c r="A23" s="44"/>
      <c r="C23" s="81"/>
      <c r="D23" s="55" t="s">
        <v>46</v>
      </c>
      <c r="E23" s="56">
        <v>120</v>
      </c>
      <c r="F23" s="58"/>
      <c r="G23" s="57">
        <f t="shared" si="0"/>
        <v>0</v>
      </c>
      <c r="H23" s="45"/>
    </row>
    <row r="24" spans="1:8" ht="18" customHeight="1" x14ac:dyDescent="0.25">
      <c r="A24" s="44"/>
      <c r="C24" s="81"/>
      <c r="D24" s="55" t="s">
        <v>42</v>
      </c>
      <c r="E24" s="56">
        <v>100</v>
      </c>
      <c r="F24" s="57"/>
      <c r="G24" s="57">
        <f t="shared" si="0"/>
        <v>0</v>
      </c>
      <c r="H24" s="45"/>
    </row>
    <row r="25" spans="1:8" ht="18" customHeight="1" x14ac:dyDescent="0.25">
      <c r="A25" s="44"/>
      <c r="C25" s="81"/>
      <c r="D25" s="55" t="s">
        <v>44</v>
      </c>
      <c r="E25" s="56">
        <v>100</v>
      </c>
      <c r="F25" s="58"/>
      <c r="G25" s="57">
        <f t="shared" si="0"/>
        <v>0</v>
      </c>
      <c r="H25" s="45"/>
    </row>
    <row r="26" spans="1:8" ht="18.600000000000001" customHeight="1" x14ac:dyDescent="0.25">
      <c r="A26" s="44"/>
      <c r="C26" s="81"/>
      <c r="D26" s="55" t="s">
        <v>54</v>
      </c>
      <c r="E26" s="56">
        <v>100</v>
      </c>
      <c r="F26" s="57"/>
      <c r="G26" s="57">
        <f t="shared" si="0"/>
        <v>0</v>
      </c>
      <c r="H26" s="45"/>
    </row>
    <row r="27" spans="1:8" ht="18.600000000000001" customHeight="1" x14ac:dyDescent="0.25">
      <c r="A27" s="44"/>
      <c r="C27" s="81"/>
      <c r="D27" s="55" t="s">
        <v>52</v>
      </c>
      <c r="E27" s="56">
        <v>100</v>
      </c>
      <c r="F27" s="58"/>
      <c r="G27" s="57">
        <f t="shared" si="0"/>
        <v>0</v>
      </c>
      <c r="H27" s="45"/>
    </row>
    <row r="28" spans="1:8" ht="18.600000000000001" customHeight="1" x14ac:dyDescent="0.25">
      <c r="A28" s="44"/>
      <c r="C28" s="81"/>
      <c r="D28" s="55" t="s">
        <v>47</v>
      </c>
      <c r="E28" s="56">
        <v>40</v>
      </c>
      <c r="F28" s="57"/>
      <c r="G28" s="57">
        <f t="shared" si="0"/>
        <v>0</v>
      </c>
      <c r="H28" s="45"/>
    </row>
    <row r="29" spans="1:8" ht="18.600000000000001" customHeight="1" x14ac:dyDescent="0.25">
      <c r="A29" s="44"/>
      <c r="C29" s="81"/>
      <c r="D29" s="55" t="s">
        <v>48</v>
      </c>
      <c r="E29" s="56">
        <v>60</v>
      </c>
      <c r="F29" s="57"/>
      <c r="G29" s="57">
        <f t="shared" si="0"/>
        <v>0</v>
      </c>
      <c r="H29" s="45"/>
    </row>
    <row r="30" spans="1:8" ht="18.600000000000001" customHeight="1" x14ac:dyDescent="0.25">
      <c r="A30" s="44"/>
      <c r="C30" s="81"/>
      <c r="D30" s="55" t="s">
        <v>49</v>
      </c>
      <c r="E30" s="56">
        <v>100</v>
      </c>
      <c r="F30" s="58"/>
      <c r="G30" s="57">
        <f t="shared" si="0"/>
        <v>0</v>
      </c>
      <c r="H30" s="45"/>
    </row>
    <row r="31" spans="1:8" ht="18.600000000000001" customHeight="1" x14ac:dyDescent="0.25">
      <c r="A31" s="44"/>
      <c r="C31" s="81"/>
      <c r="D31" s="55"/>
      <c r="E31" s="56"/>
      <c r="F31" s="58"/>
      <c r="G31" s="57"/>
      <c r="H31" s="45"/>
    </row>
    <row r="32" spans="1:8" ht="18.600000000000001" customHeight="1" x14ac:dyDescent="0.25">
      <c r="A32" s="44"/>
      <c r="C32" s="81"/>
      <c r="D32" s="55"/>
      <c r="E32" s="56"/>
      <c r="F32" s="58"/>
      <c r="G32" s="57"/>
      <c r="H32" s="45"/>
    </row>
    <row r="33" spans="1:8" ht="18.600000000000001" customHeight="1" x14ac:dyDescent="0.25">
      <c r="A33" s="44"/>
      <c r="C33" s="81"/>
      <c r="D33" s="55"/>
      <c r="E33" s="56"/>
      <c r="F33" s="58"/>
      <c r="G33" s="57"/>
      <c r="H33" s="45"/>
    </row>
    <row r="34" spans="1:8" ht="18.600000000000001" customHeight="1" x14ac:dyDescent="0.25">
      <c r="A34" s="44"/>
      <c r="C34" s="81"/>
      <c r="D34" s="55"/>
      <c r="E34" s="56"/>
      <c r="F34" s="58"/>
      <c r="G34" s="57"/>
      <c r="H34" s="45"/>
    </row>
    <row r="35" spans="1:8" ht="18.600000000000001" customHeight="1" x14ac:dyDescent="0.25">
      <c r="A35" s="44"/>
      <c r="C35" s="81"/>
      <c r="D35" s="55"/>
      <c r="E35" s="56"/>
      <c r="F35" s="58"/>
      <c r="G35" s="57"/>
      <c r="H35" s="45"/>
    </row>
    <row r="36" spans="1:8" ht="18.600000000000001" customHeight="1" x14ac:dyDescent="0.25">
      <c r="A36" s="44"/>
      <c r="C36" s="81"/>
      <c r="D36" s="55"/>
      <c r="E36" s="56"/>
      <c r="F36" s="58"/>
      <c r="G36" s="57"/>
      <c r="H36" s="45"/>
    </row>
    <row r="37" spans="1:8" ht="18.600000000000001" customHeight="1" x14ac:dyDescent="0.25">
      <c r="A37" s="44"/>
      <c r="C37" s="81"/>
      <c r="D37" s="55"/>
      <c r="E37" s="56"/>
      <c r="F37" s="58"/>
      <c r="G37" s="57"/>
      <c r="H37" s="45"/>
    </row>
    <row r="38" spans="1:8" ht="18.600000000000001" customHeight="1" x14ac:dyDescent="0.25">
      <c r="A38" s="44"/>
      <c r="C38" s="81"/>
      <c r="D38" s="55"/>
      <c r="E38" s="56"/>
      <c r="F38" s="58"/>
      <c r="G38" s="57"/>
      <c r="H38" s="45"/>
    </row>
    <row r="39" spans="1:8" ht="18.600000000000001" customHeight="1" x14ac:dyDescent="0.25">
      <c r="A39" s="44"/>
      <c r="C39" s="81"/>
      <c r="D39" s="55"/>
      <c r="E39" s="56"/>
      <c r="F39" s="58"/>
      <c r="G39" s="57"/>
      <c r="H39" s="45"/>
    </row>
    <row r="40" spans="1:8" ht="18.600000000000001" customHeight="1" x14ac:dyDescent="0.25">
      <c r="A40" s="44"/>
      <c r="C40" s="81"/>
      <c r="D40" s="55"/>
      <c r="E40" s="56"/>
      <c r="F40" s="58"/>
      <c r="G40" s="57"/>
      <c r="H40" s="45"/>
    </row>
    <row r="41" spans="1:8" ht="18.600000000000001" customHeight="1" x14ac:dyDescent="0.25">
      <c r="A41" s="44"/>
      <c r="C41" s="81"/>
      <c r="D41" s="55"/>
      <c r="E41" s="56"/>
      <c r="F41" s="58"/>
      <c r="G41" s="57"/>
      <c r="H41" s="45"/>
    </row>
    <row r="42" spans="1:8" ht="18.600000000000001" customHeight="1" x14ac:dyDescent="0.25">
      <c r="A42" s="44"/>
      <c r="C42" s="81"/>
      <c r="D42" s="55"/>
      <c r="E42" s="56"/>
      <c r="F42" s="58"/>
      <c r="G42" s="57"/>
      <c r="H42" s="45"/>
    </row>
    <row r="43" spans="1:8" ht="18.600000000000001" customHeight="1" x14ac:dyDescent="0.25">
      <c r="A43" s="44"/>
      <c r="C43" s="81"/>
      <c r="D43" s="55"/>
      <c r="E43" s="56"/>
      <c r="F43" s="58"/>
      <c r="G43" s="57"/>
      <c r="H43" s="45"/>
    </row>
    <row r="44" spans="1:8" ht="18.600000000000001" customHeight="1" x14ac:dyDescent="0.25">
      <c r="A44" s="44"/>
      <c r="C44" s="81"/>
      <c r="D44" s="59"/>
      <c r="E44" s="56"/>
      <c r="F44" s="58"/>
      <c r="G44" s="57"/>
      <c r="H44" s="45"/>
    </row>
    <row r="45" spans="1:8" ht="18.600000000000001" customHeight="1" x14ac:dyDescent="0.25">
      <c r="A45" s="44"/>
      <c r="C45" s="81"/>
      <c r="D45" s="59"/>
      <c r="E45" s="60"/>
      <c r="F45" s="58"/>
      <c r="G45" s="57"/>
      <c r="H45" s="45"/>
    </row>
    <row r="46" spans="1:8" ht="18.600000000000001" customHeight="1" x14ac:dyDescent="0.25">
      <c r="A46" s="44"/>
      <c r="C46" s="81"/>
      <c r="D46" s="59"/>
      <c r="E46" s="60"/>
      <c r="F46" s="58"/>
      <c r="G46" s="57"/>
      <c r="H46" s="45"/>
    </row>
    <row r="47" spans="1:8" ht="15.75" x14ac:dyDescent="0.25">
      <c r="A47" s="44"/>
      <c r="C47" s="81"/>
      <c r="D47" s="55"/>
      <c r="E47" s="60"/>
      <c r="F47" s="58"/>
      <c r="G47" s="57"/>
      <c r="H47" s="45"/>
    </row>
    <row r="48" spans="1:8" ht="15.75" x14ac:dyDescent="0.25">
      <c r="A48" s="44"/>
      <c r="C48" s="81"/>
      <c r="D48" s="55"/>
      <c r="E48" s="60"/>
      <c r="F48" s="58"/>
      <c r="G48" s="57"/>
      <c r="H48" s="45"/>
    </row>
    <row r="49" spans="1:8" ht="18.600000000000001" customHeight="1" x14ac:dyDescent="0.25">
      <c r="A49" s="44"/>
      <c r="C49" s="81"/>
      <c r="D49" s="59"/>
      <c r="E49" s="60"/>
      <c r="F49" s="58"/>
      <c r="G49" s="57"/>
      <c r="H49" s="45"/>
    </row>
    <row r="50" spans="1:8" ht="25.7" customHeight="1" x14ac:dyDescent="0.25">
      <c r="A50" s="44"/>
      <c r="C50" s="81"/>
      <c r="D50" s="83" t="s">
        <v>30</v>
      </c>
      <c r="E50" s="83"/>
      <c r="F50" s="83"/>
      <c r="G50" s="61">
        <f>SUM(G17:G49)</f>
        <v>0</v>
      </c>
      <c r="H50" s="45"/>
    </row>
    <row r="51" spans="1:8" x14ac:dyDescent="0.25">
      <c r="A51" s="44"/>
      <c r="C51" s="52"/>
      <c r="H51" s="45"/>
    </row>
    <row r="52" spans="1:8" x14ac:dyDescent="0.25">
      <c r="A52" s="44"/>
      <c r="C52" s="62"/>
      <c r="H52" s="45"/>
    </row>
    <row r="53" spans="1:8" ht="23.45" customHeight="1" x14ac:dyDescent="0.25">
      <c r="A53" s="44"/>
      <c r="C53" s="84" t="s">
        <v>31</v>
      </c>
      <c r="D53" s="84"/>
      <c r="E53" s="84"/>
      <c r="F53" s="84"/>
      <c r="G53" s="61">
        <f>G50+G10</f>
        <v>0</v>
      </c>
      <c r="H53" s="45"/>
    </row>
    <row r="54" spans="1:8" ht="15.75" x14ac:dyDescent="0.25">
      <c r="A54" s="44"/>
      <c r="C54" s="85" t="s">
        <v>37</v>
      </c>
      <c r="D54" s="85"/>
      <c r="E54" s="85"/>
      <c r="F54" s="85"/>
      <c r="H54" s="45"/>
    </row>
    <row r="55" spans="1:8" ht="15.75" x14ac:dyDescent="0.25">
      <c r="A55" s="44"/>
      <c r="C55" s="63"/>
      <c r="H55" s="45"/>
    </row>
    <row r="56" spans="1:8" ht="18.600000000000001" customHeight="1" thickBot="1" x14ac:dyDescent="0.3">
      <c r="A56" s="44"/>
      <c r="C56" s="63"/>
      <c r="H56" s="45"/>
    </row>
    <row r="57" spans="1:8" ht="23.45" customHeight="1" thickBot="1" x14ac:dyDescent="0.3">
      <c r="A57" s="44"/>
      <c r="C57" s="64" t="s">
        <v>32</v>
      </c>
      <c r="D57" s="86"/>
      <c r="E57" s="87"/>
      <c r="F57" s="88"/>
      <c r="H57" s="45"/>
    </row>
    <row r="58" spans="1:8" x14ac:dyDescent="0.25">
      <c r="A58" s="44"/>
      <c r="C58" s="74"/>
      <c r="D58" s="76" t="s">
        <v>33</v>
      </c>
      <c r="E58" s="77"/>
      <c r="F58" s="77"/>
      <c r="G58" s="77"/>
      <c r="H58" s="45"/>
    </row>
    <row r="59" spans="1:8" ht="15.75" thickBot="1" x14ac:dyDescent="0.3">
      <c r="A59" s="44"/>
      <c r="C59" s="75"/>
      <c r="D59" s="76"/>
      <c r="E59" s="77"/>
      <c r="F59" s="77"/>
      <c r="G59" s="77"/>
      <c r="H59" s="45"/>
    </row>
    <row r="60" spans="1:8" ht="18" customHeight="1" thickBot="1" x14ac:dyDescent="0.3">
      <c r="A60" s="44"/>
      <c r="C60" s="65" t="s">
        <v>34</v>
      </c>
      <c r="D60" s="78"/>
      <c r="E60" s="79"/>
      <c r="F60" s="80"/>
      <c r="H60" s="45"/>
    </row>
    <row r="61" spans="1:8" ht="18" customHeight="1" thickBot="1" x14ac:dyDescent="0.3">
      <c r="A61" s="44"/>
      <c r="C61" s="65" t="s">
        <v>35</v>
      </c>
      <c r="D61" s="78"/>
      <c r="E61" s="79"/>
      <c r="F61" s="80"/>
      <c r="H61" s="45"/>
    </row>
    <row r="62" spans="1:8" ht="15.75" thickBot="1" x14ac:dyDescent="0.3">
      <c r="A62" s="44"/>
      <c r="C62" s="66"/>
      <c r="H62" s="45"/>
    </row>
    <row r="63" spans="1:8" ht="18" customHeight="1" thickBot="1" x14ac:dyDescent="0.3">
      <c r="A63" s="44"/>
      <c r="C63" s="67" t="s">
        <v>36</v>
      </c>
      <c r="D63" s="68"/>
      <c r="H63" s="45"/>
    </row>
    <row r="64" spans="1:8" ht="22.35" customHeight="1" x14ac:dyDescent="0.25">
      <c r="A64" s="69"/>
      <c r="B64" s="70"/>
      <c r="C64" s="70"/>
      <c r="D64" s="70"/>
      <c r="E64" s="70"/>
      <c r="F64" s="70"/>
      <c r="G64" s="70"/>
      <c r="H64" s="71"/>
    </row>
  </sheetData>
  <mergeCells count="18">
    <mergeCell ref="B4:C4"/>
    <mergeCell ref="D4:G4"/>
    <mergeCell ref="B5:C5"/>
    <mergeCell ref="D5:G5"/>
    <mergeCell ref="C10:C11"/>
    <mergeCell ref="D10:F10"/>
    <mergeCell ref="G10:G11"/>
    <mergeCell ref="D11:F11"/>
    <mergeCell ref="C58:C59"/>
    <mergeCell ref="D58:G59"/>
    <mergeCell ref="D60:F60"/>
    <mergeCell ref="D61:F61"/>
    <mergeCell ref="C15:C50"/>
    <mergeCell ref="D15:G15"/>
    <mergeCell ref="D50:F50"/>
    <mergeCell ref="C53:F53"/>
    <mergeCell ref="C54:F54"/>
    <mergeCell ref="D57:F57"/>
  </mergeCells>
  <pageMargins left="0.7" right="0.7" top="0.75" bottom="0.75" header="0.3" footer="0.3"/>
  <pageSetup paperSize="9" scale="6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B760E1A16E4741894D05388B626096" ma:contentTypeVersion="25" ma:contentTypeDescription="Create a new document." ma:contentTypeScope="" ma:versionID="82cc758b8dd34d40996e17103c54bdb8">
  <xsd:schema xmlns:xsd="http://www.w3.org/2001/XMLSchema" xmlns:xs="http://www.w3.org/2001/XMLSchema" xmlns:p="http://schemas.microsoft.com/office/2006/metadata/properties" xmlns:ns1="http://schemas.microsoft.com/sharepoint/v3" xmlns:ns2="a212b862-eabd-42fe-9f71-616c912e6ffa" xmlns:ns3="b4c4b774-265c-41de-9c49-0f72f0da191f" targetNamespace="http://schemas.microsoft.com/office/2006/metadata/properties" ma:root="true" ma:fieldsID="cf998dbb61c1ca934f7da81201148a76" ns1:_="" ns2:_="" ns3:_="">
    <xsd:import namespace="http://schemas.microsoft.com/sharepoint/v3"/>
    <xsd:import namespace="a212b862-eabd-42fe-9f71-616c912e6ffa"/>
    <xsd:import namespace="b4c4b774-265c-41de-9c49-0f72f0da191f"/>
    <xsd:element name="properties">
      <xsd:complexType>
        <xsd:sequence>
          <xsd:element name="documentManagement">
            <xsd:complexType>
              <xsd:all>
                <xsd:element ref="ns2:Description" minOccurs="0"/>
                <xsd:element ref="ns2:Sub_x002d_category" minOccurs="0"/>
                <xsd:element ref="ns2:Date" minOccurs="0"/>
                <xsd:element ref="ns2:_Flow_SignoffStatus" minOccurs="0"/>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12b862-eabd-42fe-9f71-616c912e6ffa" elementFormDefault="qualified">
    <xsd:import namespace="http://schemas.microsoft.com/office/2006/documentManagement/types"/>
    <xsd:import namespace="http://schemas.microsoft.com/office/infopath/2007/PartnerControls"/>
    <xsd:element name="Description" ma:index="2" nillable="true" ma:displayName="Category" ma:format="Dropdown" ma:internalName="Description">
      <xsd:simpleType>
        <xsd:restriction base="dms:Text">
          <xsd:maxLength value="255"/>
        </xsd:restriction>
      </xsd:simpleType>
    </xsd:element>
    <xsd:element name="Sub_x002d_category" ma:index="3" nillable="true" ma:displayName="Sub-category" ma:description="More Detailed Description" ma:format="Dropdown" ma:internalName="Sub_x002d_category">
      <xsd:simpleType>
        <xsd:union memberTypes="dms:Text">
          <xsd:simpleType>
            <xsd:restriction base="dms:Choice">
              <xsd:enumeration value="Sub1"/>
            </xsd:restriction>
          </xsd:simpleType>
        </xsd:union>
      </xsd:simpleType>
    </xsd:element>
    <xsd:element name="Date" ma:index="4" nillable="true" ma:displayName="Date" ma:description="date of when the file were saved" ma:format="DateTime" ma:internalName="Date">
      <xsd:simpleType>
        <xsd:restriction base="dms:DateTime"/>
      </xsd:simpleType>
    </xsd:element>
    <xsd:element name="_Flow_SignoffStatus" ma:index="5" nillable="true" ma:displayName="Sign-off status" ma:internalName="Sign_x002d_off_x0020_status">
      <xsd:simpleType>
        <xsd:restriction base="dms:Text"/>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ae3e3bf5-d261-4297-a709-508e49a2219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4c4b774-265c-41de-9c49-0f72f0da191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973650b2-5586-4e06-b503-362f88a29ee6}" ma:internalName="TaxCatchAll" ma:showField="CatchAllData" ma:web="b4c4b774-265c-41de-9c49-0f72f0da19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12b862-eabd-42fe-9f71-616c912e6ffa">
      <Terms xmlns="http://schemas.microsoft.com/office/infopath/2007/PartnerControls"/>
    </lcf76f155ced4ddcb4097134ff3c332f>
    <TaxCatchAll xmlns="b4c4b774-265c-41de-9c49-0f72f0da191f" xsi:nil="true"/>
    <SharedWithUsers xmlns="b4c4b774-265c-41de-9c49-0f72f0da191f">
      <UserInfo>
        <DisplayName/>
        <AccountId xsi:nil="true"/>
        <AccountType/>
      </UserInfo>
    </SharedWithUsers>
    <_ip_UnifiedCompliancePolicyUIAction xmlns="http://schemas.microsoft.com/sharepoint/v3" xsi:nil="true"/>
    <_Flow_SignoffStatus xmlns="a212b862-eabd-42fe-9f71-616c912e6ffa" xsi:nil="true"/>
    <_ip_UnifiedCompliancePolicyProperties xmlns="http://schemas.microsoft.com/sharepoint/v3" xsi:nil="true"/>
    <Date xmlns="a212b862-eabd-42fe-9f71-616c912e6ffa" xsi:nil="true"/>
    <Sub_x002d_category xmlns="a212b862-eabd-42fe-9f71-616c912e6ffa" xsi:nil="true"/>
    <Description xmlns="a212b862-eabd-42fe-9f71-616c912e6ffa" xsi:nil="true"/>
  </documentManagement>
</p:properties>
</file>

<file path=customXml/itemProps1.xml><?xml version="1.0" encoding="utf-8"?>
<ds:datastoreItem xmlns:ds="http://schemas.openxmlformats.org/officeDocument/2006/customXml" ds:itemID="{D75F781C-84CF-47B0-8740-D55204E98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212b862-eabd-42fe-9f71-616c912e6ffa"/>
    <ds:schemaRef ds:uri="b4c4b774-265c-41de-9c49-0f72f0da19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9885EE-F853-44BA-AAED-3E9A632B225A}">
  <ds:schemaRefs>
    <ds:schemaRef ds:uri="http://schemas.microsoft.com/sharepoint/v3/contenttype/forms"/>
  </ds:schemaRefs>
</ds:datastoreItem>
</file>

<file path=customXml/itemProps3.xml><?xml version="1.0" encoding="utf-8"?>
<ds:datastoreItem xmlns:ds="http://schemas.openxmlformats.org/officeDocument/2006/customXml" ds:itemID="{742F4D12-933A-4A64-8CF8-F4B3CB6809CD}">
  <ds:schemaRefs>
    <ds:schemaRef ds:uri="http://www.w3.org/XML/1998/namespace"/>
    <ds:schemaRef ds:uri="http://schemas.microsoft.com/office/2006/documentManagement/types"/>
    <ds:schemaRef ds:uri="b4c4b774-265c-41de-9c49-0f72f0da191f"/>
    <ds:schemaRef ds:uri="http://purl.org/dc/dcmitype/"/>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a212b862-eabd-42fe-9f71-616c912e6ff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Fixed Price Lump Sum Fee</vt:lpstr>
      <vt:lpstr>Overall Notional Tender Price</vt:lpstr>
      <vt:lpstr>'Fixed Price Lump Sum Fee'!Print_Area</vt:lpstr>
      <vt:lpstr>'Overall Notional Tender Price'!Print_Area</vt:lpstr>
      <vt:lpstr>'Fixed Price Lump Sum Fee'!Print_Titles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Eamonn O’Flynn</dc:creator>
  <cp:keywords/>
  <dc:description/>
  <cp:lastModifiedBy>Seán Quinn</cp:lastModifiedBy>
  <cp:revision/>
  <dcterms:created xsi:type="dcterms:W3CDTF">2011-06-15T11:14:19Z</dcterms:created>
  <dcterms:modified xsi:type="dcterms:W3CDTF">2026-06-12T10:38:30Z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0x010100B2B760E1A16E4741894D05388B626096</vt:lpwstr>
  </property>
  <property fmtid="{D5CDD505-2E9C-101B-9397-08002B2CF9AE}" pid="3" name="Order">
    <vt:r8>170572300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